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2024'!$A$15:$H$475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2024'!$A$15:$BF$231</definedName>
    <definedName name="_xlnm._FilterDatabase" localSheetId="4" hidden="1">'Эндоскопия 2024'!$A$15:$I$224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2024'!$A$7:$H$15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H229" i="4"/>
  <c r="H228" i="4"/>
  <c r="H227" i="4"/>
  <c r="H226" i="4"/>
  <c r="H225" i="4"/>
  <c r="H224" i="4"/>
  <c r="H223" i="4"/>
  <c r="H222" i="4"/>
  <c r="H221" i="4"/>
  <c r="H219" i="4"/>
  <c r="H218" i="4"/>
  <c r="H216" i="4"/>
  <c r="H215" i="4"/>
  <c r="H214" i="4"/>
  <c r="H213" i="4"/>
  <c r="H211" i="4"/>
  <c r="H210" i="4"/>
  <c r="H209" i="4"/>
  <c r="H208" i="4"/>
  <c r="H207" i="4"/>
  <c r="H206" i="4"/>
  <c r="H205" i="4"/>
  <c r="H204" i="4"/>
  <c r="H203" i="4"/>
  <c r="H202" i="4"/>
  <c r="H200" i="4"/>
  <c r="H198" i="4"/>
  <c r="H197" i="4"/>
  <c r="H196" i="4"/>
  <c r="H195" i="4"/>
  <c r="H193" i="4"/>
  <c r="H192" i="4"/>
  <c r="H191" i="4"/>
  <c r="H190" i="4"/>
  <c r="H189" i="4"/>
  <c r="H188" i="4"/>
  <c r="H187" i="4"/>
  <c r="H186" i="4"/>
  <c r="H185" i="4"/>
  <c r="H184" i="4"/>
  <c r="H183" i="4"/>
  <c r="H181" i="4"/>
  <c r="H179" i="4"/>
  <c r="H178" i="4"/>
  <c r="H176" i="4"/>
  <c r="H175" i="4"/>
  <c r="H174" i="4"/>
  <c r="H173" i="4"/>
  <c r="H171" i="4"/>
  <c r="H170" i="4"/>
  <c r="H169" i="4"/>
  <c r="H168" i="4"/>
  <c r="H167" i="4"/>
  <c r="H165" i="4"/>
  <c r="H164" i="4"/>
  <c r="H163" i="4"/>
  <c r="H162" i="4"/>
  <c r="H161" i="4"/>
  <c r="H159" i="4"/>
  <c r="H158" i="4"/>
  <c r="H157" i="4"/>
  <c r="H155" i="4"/>
  <c r="H154" i="4"/>
  <c r="H153" i="4"/>
  <c r="H152" i="4"/>
  <c r="H151" i="4"/>
  <c r="H149" i="4"/>
  <c r="H147" i="4"/>
  <c r="H145" i="4"/>
  <c r="H144" i="4"/>
  <c r="H143" i="4"/>
  <c r="H142" i="4"/>
  <c r="H140" i="4"/>
  <c r="H139" i="4"/>
  <c r="H138" i="4"/>
  <c r="H136" i="4"/>
  <c r="H135" i="4"/>
  <c r="H134" i="4"/>
  <c r="H133" i="4"/>
  <c r="H131" i="4"/>
  <c r="H130" i="4"/>
  <c r="H129" i="4"/>
  <c r="H128" i="4"/>
  <c r="H127" i="4"/>
  <c r="H125" i="4"/>
  <c r="H124" i="4"/>
  <c r="H122" i="4"/>
  <c r="H121" i="4"/>
  <c r="H120" i="4"/>
  <c r="H119" i="4"/>
  <c r="H117" i="4"/>
  <c r="H116" i="4"/>
  <c r="H115" i="4"/>
  <c r="H114" i="4"/>
  <c r="H113" i="4"/>
  <c r="H112" i="4"/>
  <c r="H111" i="4"/>
  <c r="H110" i="4"/>
  <c r="H108" i="4"/>
  <c r="H106" i="4"/>
  <c r="H104" i="4"/>
  <c r="H103" i="4"/>
  <c r="H102" i="4"/>
  <c r="H101" i="4"/>
  <c r="H99" i="4"/>
  <c r="H98" i="4"/>
  <c r="H97" i="4"/>
  <c r="H95" i="4"/>
  <c r="H93" i="4"/>
  <c r="H92" i="4"/>
  <c r="H91" i="4"/>
  <c r="H90" i="4"/>
  <c r="H89" i="4"/>
  <c r="H87" i="4"/>
  <c r="H86" i="4"/>
  <c r="H85" i="4"/>
  <c r="H84" i="4"/>
  <c r="H83" i="4"/>
  <c r="H82" i="4"/>
  <c r="H80" i="4"/>
  <c r="H79" i="4"/>
  <c r="H78" i="4"/>
  <c r="H77" i="4"/>
  <c r="H75" i="4"/>
  <c r="H74" i="4"/>
  <c r="H73" i="4"/>
  <c r="H71" i="4"/>
  <c r="H70" i="4"/>
  <c r="H69" i="4"/>
  <c r="H68" i="4"/>
  <c r="H66" i="4"/>
  <c r="H65" i="4"/>
  <c r="H64" i="4"/>
  <c r="H63" i="4"/>
  <c r="H61" i="4"/>
  <c r="H60" i="4"/>
  <c r="H59" i="4"/>
  <c r="H58" i="4"/>
  <c r="H57" i="4"/>
  <c r="H55" i="4"/>
  <c r="H54" i="4"/>
  <c r="H53" i="4"/>
  <c r="H52" i="4"/>
  <c r="H51" i="4"/>
  <c r="H49" i="4"/>
  <c r="H48" i="4"/>
  <c r="H47" i="4"/>
  <c r="H45" i="4"/>
  <c r="H44" i="4"/>
  <c r="H42" i="4"/>
  <c r="H41" i="4"/>
  <c r="H39" i="4"/>
  <c r="H38" i="4"/>
  <c r="H37" i="4"/>
  <c r="H36" i="4"/>
  <c r="H35" i="4"/>
  <c r="H34" i="4"/>
  <c r="H33" i="4"/>
  <c r="H31" i="4"/>
  <c r="H29" i="4"/>
  <c r="H28" i="4"/>
  <c r="H27" i="4"/>
  <c r="H26" i="4"/>
  <c r="H25" i="4"/>
  <c r="H24" i="4"/>
  <c r="H23" i="4"/>
  <c r="H21" i="4"/>
  <c r="H20" i="4"/>
  <c r="H19" i="4"/>
  <c r="H18" i="4"/>
  <c r="H17" i="4"/>
  <c r="H16" i="4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<sst xmlns="http://schemas.openxmlformats.org/spreadsheetml/2006/main" count="2493" uniqueCount="432">
  <si>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</si>
  <si>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</si>
  <si>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</si>
  <si>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</si>
  <si>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</si>
  <si>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</si>
  <si>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</si>
  <si>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</si>
  <si>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</si>
  <si>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</si>
  <si>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</si>
  <si>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</si>
  <si>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</si>
  <si>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</si>
  <si>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</si>
  <si>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</si>
  <si>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</si>
  <si>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</si>
  <si>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</si>
  <si>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</si>
  <si>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</si>
  <si>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</si>
  <si>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</si>
  <si>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</si>
  <si>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</si>
  <si>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</si>
  <si>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</si>
  <si>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</si>
  <si>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</si>
  <si>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</si>
  <si>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</si>
  <si>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</si>
  <si>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</si>
  <si>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</si>
  <si>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</si>
  <si>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</si>
  <si>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</si>
  <si>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</si>
  <si>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</si>
  <si>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</si>
  <si>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</si>
  <si>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</si>
  <si>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</si>
  <si>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</si>
  <si>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</si>
  <si>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</si>
  <si>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</si>
  <si>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</si>
  <si>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</si>
  <si>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</si>
  <si>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</si>
  <si>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</si>
  <si>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</si>
  <si>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</si>
  <si>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</si>
  <si>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</si>
  <si>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</si>
  <si>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</si>
  <si>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</si>
  <si>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</si>
  <si>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</si>
  <si>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</si>
  <si>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</si>
  <si>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</si>
  <si>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</si>
  <si>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</si>
  <si>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</si>
  <si>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</si>
  <si>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</si>
  <si>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</si>
  <si>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</si>
  <si>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</si>
  <si>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</si>
  <si>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</si>
  <si>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</si>
  <si>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</si>
  <si>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</si>
  <si>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</si>
  <si>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</si>
  <si>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</si>
  <si>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</si>
  <si>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</si>
  <si>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</si>
  <si>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</si>
  <si>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</si>
  <si>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</si>
  <si>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</si>
  <si>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</si>
  <si>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</si>
  <si>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</si>
  <si>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</si>
  <si>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</si>
  <si>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</si>
  <si>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</si>
  <si>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</si>
  <si>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</si>
  <si>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</si>
  <si>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</si>
  <si>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</si>
  <si>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</si>
  <si>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</si>
  <si>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</si>
  <si>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</si>
  <si>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</si>
  <si>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</si>
  <si>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</si>
  <si>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</si>
  <si>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</si>
  <si>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</si>
  <si>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</si>
  <si>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</si>
  <si>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</si>
  <si>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</si>
  <si>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</si>
  <si>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</si>
  <si>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</si>
  <si>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</si>
  <si>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</si>
  <si>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</si>
  <si>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</si>
  <si>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</si>
  <si>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</si>
  <si>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</si>
  <si>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</si>
  <si>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</si>
  <si>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</si>
  <si>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</si>
  <si>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</si>
  <si>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</si>
  <si>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</si>
  <si>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</si>
  <si>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</si>
  <si>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</si>
  <si>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</si>
  <si>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</si>
  <si>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</si>
  <si>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</si>
  <si>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</si>
  <si>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</si>
  <si>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</si>
  <si>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</si>
  <si>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</si>
  <si>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</si>
  <si>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</si>
  <si>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</si>
  <si>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</si>
  <si>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</si>
  <si>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</si>
  <si>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</si>
  <si>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</si>
  <si>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</si>
  <si>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</si>
  <si>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</si>
  <si>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</si>
  <si>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</si>
  <si>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</si>
  <si>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</si>
  <si>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</si>
  <si>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</si>
  <si>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</si>
  <si>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</si>
  <si>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</si>
  <si>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</si>
  <si>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</si>
  <si>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</si>
  <si>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</si>
  <si>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</si>
  <si>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</si>
  <si>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</si>
  <si>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</si>
  <si>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</si>
  <si>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</si>
  <si>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</si>
  <si>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</si>
  <si>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</si>
  <si>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</si>
  <si>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</si>
  <si>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</si>
  <si>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</si>
  <si>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</si>
  <si>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</si>
  <si>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</si>
  <si>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</si>
  <si>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</si>
  <si>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</si>
  <si>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</si>
  <si>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</si>
  <si>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</si>
  <si>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</si>
  <si>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</si>
  <si>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</si>
  <si>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</si>
  <si>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</si>
  <si>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</si>
  <si>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</si>
  <si>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</si>
  <si>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</si>
  <si>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</si>
  <si>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</si>
  <si>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</si>
  <si>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</si>
  <si>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</si>
  <si>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</si>
  <si>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</si>
  <si>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</si>
  <si>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</si>
  <si>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</si>
  <si>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</si>
  <si>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</si>
  <si>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</si>
  <si>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</si>
  <si>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</si>
  <si>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</si>
  <si>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</si>
  <si>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</si>
  <si>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</si>
  <si>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</si>
  <si>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</si>
  <si>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</si>
  <si>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</si>
  <si>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</si>
  <si>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</si>
  <si>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</si>
  <si>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</si>
  <si>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</si>
  <si>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</si>
  <si>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</si>
  <si>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</si>
  <si>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</si>
  <si>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</si>
  <si>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</si>
  <si>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</si>
  <si>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</si>
  <si>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</si>
  <si>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</si>
  <si>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</si>
  <si>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</si>
  <si>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</si>
  <si>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</si>
  <si>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</si>
  <si>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</si>
  <si>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</si>
  <si>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</si>
  <si>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</si>
  <si>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</si>
  <si>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A03.18.1.01.998</t>
  </si>
  <si>
    <t>Видеоколоноскопия с биопсией ободочной кишки</t>
  </si>
  <si>
    <t>A03.18.1.01.996</t>
  </si>
  <si>
    <t>Видеоколоноскопия с удалением полипа толстой кишки и применением  тотальной внутривенной анестезии</t>
  </si>
  <si>
    <t>A03.18.1.01.999</t>
  </si>
  <si>
    <t>Видеоколоноскопия с удалением полипа толстой кишки</t>
  </si>
  <si>
    <t>A03.18.1.01.997</t>
  </si>
  <si>
    <t>Видеоколоноскопия с биопсией ободочной кишки и применением тотальной внутривенной анестезии</t>
  </si>
  <si>
    <t>A03.18.1.01.995</t>
  </si>
  <si>
    <t>Видеоколоноскопия с применением 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</si>
  <si>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</si>
  <si>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</si>
  <si>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</si>
  <si>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</si>
  <si>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</si>
  <si>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</si>
  <si>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</si>
  <si>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</si>
  <si>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</si>
  <si>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</si>
  <si>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</si>
  <si>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</si>
  <si>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</si>
  <si>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</si>
  <si>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</si>
  <si>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</si>
  <si>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</si>
  <si>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</si>
  <si>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</si>
  <si>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</si>
  <si>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</si>
  <si>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</si>
  <si>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</si>
  <si>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</si>
  <si>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</si>
  <si>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</si>
  <si>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</si>
  <si>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</si>
  <si>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</si>
  <si>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</si>
  <si>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</si>
  <si>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</si>
  <si>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</si>
  <si>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</si>
  <si>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</si>
  <si>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</si>
  <si>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</si>
  <si>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</si>
  <si>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</si>
  <si>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</si>
  <si>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</si>
  <si>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</si>
  <si>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</si>
  <si>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</si>
  <si>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</si>
  <si>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</si>
  <si>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</si>
  <si>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</si>
  <si>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</si>
  <si>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31.12.2024,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</si>
  <si>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</si>
  <si>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</si>
  <si>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</si>
  <si>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</si>
  <si>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</si>
  <si>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</si>
  <si>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</si>
  <si>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</si>
  <si>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</si>
  <si>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</si>
  <si>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</si>
  <si>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</si>
  <si>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</si>
  <si>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</si>
  <si>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</si>
  <si>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</si>
  <si>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</si>
  <si>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</si>
  <si>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</si>
  <si>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</si>
  <si>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</si>
  <si>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</si>
  <si>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</si>
  <si>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</si>
  <si>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</si>
  <si>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</si>
  <si>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</si>
  <si>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</si>
  <si>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</si>
  <si>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</si>
  <si>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</si>
  <si>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</si>
  <si>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</si>
  <si>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</si>
  <si>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</si>
  <si>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</si>
  <si>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</si>
  <si>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</si>
  <si>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</si>
  <si>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</si>
  <si>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</si>
  <si>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</si>
  <si>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</si>
  <si>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</si>
  <si>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</si>
  <si>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</si>
  <si>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</si>
  <si>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</si>
  <si>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</si>
  <si>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</si>
  <si>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</si>
  <si>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</si>
  <si>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</si>
  <si>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</si>
  <si>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</si>
  <si>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</si>
  <si>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</si>
  <si>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</si>
  <si>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</si>
  <si>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</si>
  <si>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</si>
  <si>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</si>
  <si>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</si>
  <si>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</si>
  <si>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</si>
  <si>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</si>
  <si>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</si>
  <si>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</si>
  <si>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</si>
  <si>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</si>
  <si>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</si>
  <si>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</si>
  <si>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</si>
  <si>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</si>
  <si>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</si>
  <si>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</si>
  <si>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</si>
  <si>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</si>
  <si>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</si>
  <si>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</si>
  <si>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</si>
  <si>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</si>
  <si>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</si>
  <si>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</si>
  <si>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</si>
  <si>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</si>
  <si>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</si>
  <si>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</si>
  <si>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</si>
  <si>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</si>
  <si>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</si>
  <si>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</si>
  <si>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</si>
  <si>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</si>
  <si>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</si>
  <si>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</si>
  <si>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</si>
  <si>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</si>
  <si>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</si>
  <si>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</si>
  <si>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</si>
  <si>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</si>
  <si>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</si>
  <si>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</si>
  <si>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</si>
  <si>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</si>
  <si>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</si>
  <si>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</si>
  <si>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</si>
  <si>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</si>
  <si>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</si>
  <si>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</si>
  <si>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</si>
  <si>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</si>
  <si>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</si>
  <si>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</si>
  <si>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</si>
  <si>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</si>
  <si>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</si>
  <si>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</si>
  <si>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</si>
  <si>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</si>
  <si>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</si>
  <si>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</si>
  <si>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</si>
  <si>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</si>
  <si>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Кировской области от 31.07.2024 № 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</si>
</sst>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8" fillId="55" borderId="45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6" applyNumberFormat="0" applyFill="0" applyAlignment="0" applyProtection="0"/>
    <xf numFmtId="0" fontId="33" fillId="0" borderId="47" applyNumberFormat="0" applyFill="0" applyAlignment="0" applyProtection="0"/>
    <xf numFmtId="0" fontId="34" fillId="0" borderId="48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6" fillId="0" borderId="49" applyNumberFormat="0" applyFill="0" applyAlignment="0" applyProtection="0"/>
    <xf numFmtId="0" fontId="37" fillId="56" borderId="0" applyNumberFormat="0" applyBorder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8" fillId="57" borderId="50" applyNumberFormat="0" applyFon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35" fillId="41" borderId="4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7" fillId="54" borderId="4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6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7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8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50" applyNumberFormat="0" applyFont="0" applyAlignment="0" applyProtection="0"/>
    <xf numFmtId="0" fontId="24" fillId="57" borderId="5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50" applyNumberFormat="0" applyFont="0" applyAlignment="0" applyProtection="0"/>
    <xf numFmtId="0" fontId="45" fillId="57" borderId="50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41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6" xfId="0" applyFont="1" applyFill="1" applyBorder="1" applyAlignment="1">
      <alignment vertical="top" wrapText="1"/>
    </xf>
    <xf numFmtId="3" fontId="20" fillId="33" borderId="13" xfId="0" applyNumberFormat="1" applyFont="1" applyFill="1" applyBorder="1" applyAlignment="1">
      <alignment vertical="top"/>
    </xf>
    <xf numFmtId="4" fontId="20" fillId="33" borderId="14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6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4" xfId="0" applyFont="1" applyBorder="1" applyAlignment="1">
      <alignment vertical="top" wrapText="1"/>
    </xf>
    <xf numFmtId="3" fontId="20" fillId="0" borderId="21" xfId="0" applyNumberFormat="1" applyFont="1" applyBorder="1" applyAlignment="1">
      <alignment vertical="top"/>
    </xf>
    <xf numFmtId="4" fontId="20" fillId="0" borderId="25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6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4" fontId="20" fillId="0" borderId="26" xfId="0" applyNumberFormat="1" applyFont="1" applyBorder="1" applyAlignment="1">
      <alignment horizontal="center" vertical="top" wrapText="1"/>
    </xf>
    <xf numFmtId="4" fontId="20" fillId="0" borderId="28" xfId="0" applyNumberFormat="1" applyFont="1" applyBorder="1" applyAlignment="1">
      <alignment horizontal="right" vertical="top" wrapText="1"/>
    </xf>
    <xf numFmtId="0" fontId="17" fillId="34" borderId="27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34" borderId="29" xfId="0" applyFont="1" applyFill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20" fillId="35" borderId="13" xfId="0" applyFont="1" applyFill="1" applyBorder="1" applyAlignment="1">
      <alignment vertical="top"/>
    </xf>
    <xf numFmtId="0" fontId="20" fillId="35" borderId="16" xfId="0" applyFont="1" applyFill="1" applyBorder="1" applyAlignment="1">
      <alignment vertical="top"/>
    </xf>
    <xf numFmtId="3" fontId="20" fillId="35" borderId="10" xfId="0" applyNumberFormat="1" applyFont="1" applyFill="1" applyBorder="1" applyAlignment="1">
      <alignment vertical="top"/>
    </xf>
    <xf numFmtId="4" fontId="20" fillId="35" borderId="10" xfId="0" applyNumberFormat="1" applyFont="1" applyFill="1" applyBorder="1" applyAlignment="1">
      <alignment vertical="top"/>
    </xf>
    <xf numFmtId="0" fontId="17" fillId="34" borderId="30" xfId="0" applyFont="1" applyFill="1" applyBorder="1" applyAlignment="1">
      <alignment horizontal="center" vertical="top"/>
    </xf>
    <xf numFmtId="0" fontId="20" fillId="33" borderId="11" xfId="0" applyFont="1" applyFill="1" applyBorder="1" applyAlignment="1">
      <alignment vertical="top"/>
    </xf>
    <xf numFmtId="0" fontId="20" fillId="33" borderId="31" xfId="0" applyFont="1" applyFill="1" applyBorder="1" applyAlignment="1">
      <alignment vertical="top" wrapText="1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4" fontId="17" fillId="0" borderId="11" xfId="0" applyNumberFormat="1" applyFont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3" fontId="20" fillId="35" borderId="13" xfId="0" applyNumberFormat="1" applyFont="1" applyFill="1" applyBorder="1" applyAlignment="1">
      <alignment vertical="top"/>
    </xf>
    <xf numFmtId="4" fontId="20" fillId="35" borderId="11" xfId="0" applyNumberFormat="1" applyFont="1" applyFill="1" applyBorder="1" applyAlignment="1">
      <alignment vertical="top"/>
    </xf>
    <xf numFmtId="4" fontId="20" fillId="35" borderId="14" xfId="0" applyNumberFormat="1" applyFont="1" applyFill="1" applyBorder="1" applyAlignment="1">
      <alignment vertical="top"/>
    </xf>
    <xf numFmtId="4" fontId="20" fillId="35" borderId="27" xfId="0" applyNumberFormat="1" applyFont="1" applyFill="1" applyBorder="1" applyAlignment="1">
      <alignment vertical="top"/>
    </xf>
    <xf numFmtId="3" fontId="20" fillId="33" borderId="32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3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3" fontId="23" fillId="0" borderId="0" xfId="0" applyNumberFormat="1" applyFont="1" applyBorder="1" applyAlignment="1">
      <alignment horizontal="center" vertical="top" wrapText="1"/>
    </xf>
    <xf numFmtId="4" fontId="23" fillId="0" borderId="0" xfId="0" applyNumberFormat="1" applyFont="1" applyBorder="1" applyAlignment="1">
      <alignment horizontal="center" vertical="top" wrapText="1"/>
    </xf>
    <xf numFmtId="3" fontId="20" fillId="0" borderId="11" xfId="0" applyNumberFormat="1" applyFont="1" applyBorder="1" applyAlignment="1">
      <alignment horizontal="center" vertical="top" wrapText="1"/>
    </xf>
    <xf numFmtId="4" fontId="20" fillId="0" borderId="11" xfId="0" applyNumberFormat="1" applyFont="1" applyBorder="1" applyAlignment="1">
      <alignment horizontal="center" vertical="top" wrapText="1"/>
    </xf>
    <xf numFmtId="0" fontId="17" fillId="34" borderId="33" xfId="0" applyFont="1" applyFill="1" applyBorder="1" applyAlignment="1">
      <alignment horizontal="center" vertical="top"/>
    </xf>
    <xf numFmtId="0" fontId="17" fillId="34" borderId="34" xfId="0" applyFont="1" applyFill="1" applyBorder="1" applyAlignment="1">
      <alignment horizontal="center" vertical="top"/>
    </xf>
    <xf numFmtId="4" fontId="20" fillId="35" borderId="26" xfId="0" applyNumberFormat="1" applyFont="1" applyFill="1" applyBorder="1" applyAlignment="1">
      <alignment vertical="top"/>
    </xf>
    <xf numFmtId="0" fontId="20" fillId="33" borderId="31" xfId="0" applyFont="1" applyFill="1" applyBorder="1" applyAlignment="1">
      <alignment vertical="top"/>
    </xf>
    <xf numFmtId="3" fontId="20" fillId="0" borderId="26" xfId="0" applyNumberFormat="1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7" fillId="0" borderId="35" xfId="0" applyFont="1" applyBorder="1" applyAlignment="1">
      <alignment vertical="top" wrapText="1"/>
    </xf>
    <xf numFmtId="0" fontId="17" fillId="0" borderId="35" xfId="0" applyFont="1" applyBorder="1" applyAlignment="1">
      <alignment vertical="top"/>
    </xf>
    <xf numFmtId="3" fontId="17" fillId="0" borderId="35" xfId="0" applyNumberFormat="1" applyFont="1" applyBorder="1" applyAlignment="1">
      <alignment vertical="top"/>
    </xf>
    <xf numFmtId="4" fontId="17" fillId="0" borderId="26" xfId="0" applyNumberFormat="1" applyFont="1" applyBorder="1" applyAlignment="1">
      <alignment vertical="top"/>
    </xf>
    <xf numFmtId="4" fontId="17" fillId="0" borderId="36" xfId="0" applyNumberFormat="1" applyFont="1" applyBorder="1" applyAlignment="1">
      <alignment vertical="top"/>
    </xf>
    <xf numFmtId="4" fontId="20" fillId="35" borderId="36" xfId="0" applyNumberFormat="1" applyFont="1" applyFill="1" applyBorder="1" applyAlignment="1">
      <alignment vertical="top"/>
    </xf>
    <xf numFmtId="0" fontId="17" fillId="34" borderId="37" xfId="0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vertical="top"/>
    </xf>
    <xf numFmtId="3" fontId="20" fillId="35" borderId="27" xfId="0" applyNumberFormat="1" applyFont="1" applyFill="1" applyBorder="1" applyAlignment="1">
      <alignment vertical="top"/>
    </xf>
    <xf numFmtId="0" fontId="20" fillId="33" borderId="38" xfId="0" applyFont="1" applyFill="1" applyBorder="1" applyAlignment="1">
      <alignment vertical="top"/>
    </xf>
    <xf numFmtId="3" fontId="20" fillId="33" borderId="39" xfId="0" applyNumberFormat="1" applyFont="1" applyFill="1" applyBorder="1" applyAlignment="1">
      <alignment vertical="top"/>
    </xf>
    <xf numFmtId="4" fontId="20" fillId="33" borderId="40" xfId="0" applyNumberFormat="1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1" fillId="0" borderId="0" xfId="0" applyFont="1" applyFill="1" applyAlignment="1">
      <alignment horizontal="left"/>
    </xf>
    <xf numFmtId="0" fontId="17" fillId="0" borderId="27" xfId="0" applyFont="1" applyBorder="1" applyAlignment="1">
      <alignment horizontal="center" vertical="top"/>
    </xf>
    <xf numFmtId="4" fontId="17" fillId="0" borderId="30" xfId="0" applyNumberFormat="1" applyFont="1" applyBorder="1" applyAlignment="1">
      <alignment vertical="top"/>
    </xf>
    <xf numFmtId="4" fontId="20" fillId="35" borderId="30" xfId="0" applyNumberFormat="1" applyFont="1" applyFill="1" applyBorder="1" applyAlignment="1">
      <alignment vertical="top"/>
    </xf>
    <xf numFmtId="0" fontId="20" fillId="33" borderId="39" xfId="0" applyFont="1" applyFill="1" applyBorder="1" applyAlignment="1">
      <alignment vertical="top"/>
    </xf>
    <xf numFmtId="0" fontId="20" fillId="33" borderId="42" xfId="0" applyFont="1" applyFill="1" applyBorder="1" applyAlignment="1">
      <alignment vertical="top"/>
    </xf>
    <xf numFmtId="3" fontId="20" fillId="33" borderId="43" xfId="0" applyNumberFormat="1" applyFont="1" applyFill="1" applyBorder="1" applyAlignment="1">
      <alignment vertical="top"/>
    </xf>
    <xf numFmtId="4" fontId="20" fillId="33" borderId="39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8" fillId="0" borderId="0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20" fillId="33" borderId="21" xfId="0" applyFont="1" applyFill="1" applyBorder="1" applyAlignment="1">
      <alignment horizontal="left" vertical="top"/>
    </xf>
    <xf numFmtId="0" fontId="20" fillId="33" borderId="22" xfId="0" applyFont="1" applyFill="1" applyBorder="1" applyAlignment="1">
      <alignment horizontal="left" vertical="top"/>
    </xf>
    <xf numFmtId="0" fontId="20" fillId="33" borderId="23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4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topLeftCell="A49" zoomScaleNormal="100" workbookViewId="0">
      <selection activeCell="D6" sqref="D6"/>
    </sheetView>
  </sheetViews>
  <sheetFormatPr defaultRowHeight="15" x14ac:dyDescent="0.25"/>
  <cols>
    <col min="1" max="1" width="28.5703125" style="34" customWidth="1"/>
    <col min="2" max="2" width="18.5703125" style="12" customWidth="1"/>
    <col min="3" max="3" width="93.140625" style="34" customWidth="1"/>
    <col min="4" max="4" width="20.42578125" style="35" customWidth="1"/>
    <col min="5" max="5" width="20.42578125" style="33" customWidth="1"/>
    <col min="6" max="7" width="9.140625" style="12"/>
    <col min="8" max="8" width="12.140625" style="12" customWidth="1"/>
    <col min="9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12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431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4</v>
      </c>
    </row>
    <row r="8" spans="1:5" s="2" customFormat="1" ht="12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5</v>
      </c>
    </row>
    <row r="12" spans="1:5" s="2" customFormat="1" ht="12" x14ac:dyDescent="0.25">
      <c r="A12" s="1"/>
      <c r="C12" s="1"/>
      <c r="D12" s="3"/>
      <c r="E12" s="11"/>
    </row>
    <row r="13" spans="1:5" x14ac:dyDescent="0.25">
      <c r="A13" s="130" t="s">
        <v>6</v>
      </c>
      <c r="B13" s="130"/>
      <c r="C13" s="130"/>
      <c r="D13" s="130"/>
      <c r="E13" s="130"/>
    </row>
    <row r="15" spans="1:5" s="2" customFormat="1" ht="12" x14ac:dyDescent="0.25">
      <c r="A15" s="13" t="s">
        <v>7</v>
      </c>
      <c r="B15" s="13" t="s">
        <v>8</v>
      </c>
      <c r="C15" s="14" t="s">
        <v>9</v>
      </c>
      <c r="D15" s="15" t="s">
        <v>10</v>
      </c>
      <c r="E15" s="16" t="s">
        <v>11</v>
      </c>
    </row>
    <row r="16" spans="1:5" s="2" customFormat="1" ht="12" x14ac:dyDescent="0.25">
      <c r="A16" s="17" t="s">
        <v>12</v>
      </c>
      <c r="B16" s="18" t="s">
        <v>13</v>
      </c>
      <c r="C16" s="17" t="s">
        <v>14</v>
      </c>
      <c r="D16" s="19">
        <v>37</v>
      </c>
      <c r="E16" s="20">
        <v>86446.800000000017</v>
      </c>
    </row>
    <row r="17" spans="1:5" s="2" customFormat="1" ht="12" x14ac:dyDescent="0.25">
      <c r="A17" s="21"/>
      <c r="B17" s="18" t="s">
        <v>15</v>
      </c>
      <c r="C17" s="17" t="s">
        <v>16</v>
      </c>
      <c r="D17" s="19">
        <v>6</v>
      </c>
      <c r="E17" s="20">
        <v>28036.800000000003</v>
      </c>
    </row>
    <row r="18" spans="1:5" s="2" customFormat="1" ht="12" x14ac:dyDescent="0.25">
      <c r="A18" s="21"/>
      <c r="B18" s="18" t="s">
        <v>17</v>
      </c>
      <c r="C18" s="17" t="s">
        <v>18</v>
      </c>
      <c r="D18" s="19">
        <v>79</v>
      </c>
      <c r="E18" s="20">
        <v>183798.53</v>
      </c>
    </row>
    <row r="19" spans="1:5" s="2" customFormat="1" ht="24" x14ac:dyDescent="0.25">
      <c r="A19" s="21"/>
      <c r="B19" s="18" t="s">
        <v>19</v>
      </c>
      <c r="C19" s="17" t="s">
        <v>20</v>
      </c>
      <c r="D19" s="19">
        <v>159</v>
      </c>
      <c r="E19" s="20">
        <v>742975.20000000007</v>
      </c>
    </row>
    <row r="20" spans="1:5" s="2" customFormat="1" ht="12" x14ac:dyDescent="0.25">
      <c r="A20" s="21"/>
      <c r="B20" s="18" t="s">
        <v>21</v>
      </c>
      <c r="C20" s="17" t="s">
        <v>22</v>
      </c>
      <c r="D20" s="19">
        <v>118</v>
      </c>
      <c r="E20" s="20">
        <v>275146.68</v>
      </c>
    </row>
    <row r="21" spans="1:5" s="2" customFormat="1" ht="12" x14ac:dyDescent="0.25">
      <c r="A21" s="21"/>
      <c r="B21" s="18" t="s">
        <v>23</v>
      </c>
      <c r="C21" s="17" t="s">
        <v>24</v>
      </c>
      <c r="D21" s="19">
        <v>269</v>
      </c>
      <c r="E21" s="20">
        <v>627760.24</v>
      </c>
    </row>
    <row r="22" spans="1:5" s="2" customFormat="1" ht="24" x14ac:dyDescent="0.25">
      <c r="A22" s="21"/>
      <c r="B22" s="18" t="s">
        <v>25</v>
      </c>
      <c r="C22" s="17" t="s">
        <v>26</v>
      </c>
      <c r="D22" s="19">
        <v>122</v>
      </c>
      <c r="E22" s="20">
        <v>570081.6</v>
      </c>
    </row>
    <row r="23" spans="1:5" s="2" customFormat="1" ht="12" x14ac:dyDescent="0.25">
      <c r="A23" s="21"/>
      <c r="B23" s="18" t="s">
        <v>27</v>
      </c>
      <c r="C23" s="17" t="s">
        <v>28</v>
      </c>
      <c r="D23" s="19">
        <v>2372</v>
      </c>
      <c r="E23" s="20">
        <v>5532113.1499999994</v>
      </c>
    </row>
    <row r="24" spans="1:5" s="2" customFormat="1" ht="12" x14ac:dyDescent="0.25">
      <c r="A24" s="21"/>
      <c r="B24" s="18" t="s">
        <v>29</v>
      </c>
      <c r="C24" s="17" t="s">
        <v>30</v>
      </c>
      <c r="D24" s="19">
        <v>19</v>
      </c>
      <c r="E24" s="20">
        <v>88783.200000000012</v>
      </c>
    </row>
    <row r="25" spans="1:5" s="2" customFormat="1" ht="12" x14ac:dyDescent="0.25">
      <c r="A25" s="21"/>
      <c r="B25" s="18" t="s">
        <v>31</v>
      </c>
      <c r="C25" s="17" t="s">
        <v>32</v>
      </c>
      <c r="D25" s="19">
        <v>49</v>
      </c>
      <c r="E25" s="20">
        <v>114026.5</v>
      </c>
    </row>
    <row r="26" spans="1:5" s="2" customFormat="1" ht="12" x14ac:dyDescent="0.25">
      <c r="A26" s="21"/>
      <c r="B26" s="18" t="s">
        <v>33</v>
      </c>
      <c r="C26" s="17" t="s">
        <v>34</v>
      </c>
      <c r="D26" s="19">
        <v>1306</v>
      </c>
      <c r="E26" s="20">
        <v>3050104.23</v>
      </c>
    </row>
    <row r="27" spans="1:5" s="2" customFormat="1" ht="12" x14ac:dyDescent="0.25">
      <c r="A27" s="21"/>
      <c r="B27" s="18" t="s">
        <v>35</v>
      </c>
      <c r="C27" s="17" t="s">
        <v>36</v>
      </c>
      <c r="D27" s="19">
        <v>630</v>
      </c>
      <c r="E27" s="20">
        <v>1470972.09</v>
      </c>
    </row>
    <row r="28" spans="1:5" s="2" customFormat="1" ht="12" x14ac:dyDescent="0.25">
      <c r="A28" s="21"/>
      <c r="B28" s="18" t="s">
        <v>37</v>
      </c>
      <c r="C28" s="17" t="s">
        <v>38</v>
      </c>
      <c r="D28" s="19">
        <v>36</v>
      </c>
      <c r="E28" s="20">
        <v>83927.56</v>
      </c>
    </row>
    <row r="29" spans="1:5" s="2" customFormat="1" ht="12" x14ac:dyDescent="0.25">
      <c r="A29" s="21"/>
      <c r="B29" s="18" t="s">
        <v>39</v>
      </c>
      <c r="C29" s="17" t="s">
        <v>40</v>
      </c>
      <c r="D29" s="19">
        <v>21</v>
      </c>
      <c r="E29" s="20">
        <v>48515.88</v>
      </c>
    </row>
    <row r="30" spans="1:5" s="2" customFormat="1" ht="12" x14ac:dyDescent="0.25">
      <c r="A30" s="21"/>
      <c r="B30" s="18" t="s">
        <v>41</v>
      </c>
      <c r="C30" s="17" t="s">
        <v>42</v>
      </c>
      <c r="D30" s="19">
        <v>62</v>
      </c>
      <c r="E30" s="20">
        <v>143896.89000000001</v>
      </c>
    </row>
    <row r="31" spans="1:5" s="2" customFormat="1" ht="12" x14ac:dyDescent="0.25">
      <c r="A31" s="21"/>
      <c r="B31" s="18" t="s">
        <v>43</v>
      </c>
      <c r="C31" s="17" t="s">
        <v>44</v>
      </c>
      <c r="D31" s="19">
        <v>7</v>
      </c>
      <c r="E31" s="20">
        <v>32618.18</v>
      </c>
    </row>
    <row r="32" spans="1:5" s="2" customFormat="1" ht="12" x14ac:dyDescent="0.25">
      <c r="A32" s="21"/>
      <c r="B32" s="18" t="s">
        <v>45</v>
      </c>
      <c r="C32" s="17" t="s">
        <v>46</v>
      </c>
      <c r="D32" s="19">
        <v>2682</v>
      </c>
      <c r="E32" s="20">
        <v>6252511.7999999998</v>
      </c>
    </row>
    <row r="33" spans="1:5" s="2" customFormat="1" ht="12" x14ac:dyDescent="0.25">
      <c r="A33" s="21"/>
      <c r="B33" s="18" t="s">
        <v>47</v>
      </c>
      <c r="C33" s="17" t="s">
        <v>48</v>
      </c>
      <c r="D33" s="19">
        <v>87</v>
      </c>
      <c r="E33" s="20">
        <v>202946.83000000002</v>
      </c>
    </row>
    <row r="34" spans="1:5" s="2" customFormat="1" ht="24" x14ac:dyDescent="0.25">
      <c r="A34" s="21"/>
      <c r="B34" s="18" t="s">
        <v>49</v>
      </c>
      <c r="C34" s="17" t="s">
        <v>50</v>
      </c>
      <c r="D34" s="19">
        <v>570</v>
      </c>
      <c r="E34" s="20">
        <v>2661119.0799999991</v>
      </c>
    </row>
    <row r="35" spans="1:5" s="2" customFormat="1" ht="12" x14ac:dyDescent="0.25">
      <c r="A35" s="21"/>
      <c r="B35" s="18" t="s">
        <v>51</v>
      </c>
      <c r="C35" s="17" t="s">
        <v>52</v>
      </c>
      <c r="D35" s="19">
        <v>15470</v>
      </c>
      <c r="E35" s="20">
        <v>32442974.080000006</v>
      </c>
    </row>
    <row r="36" spans="1:5" s="2" customFormat="1" ht="24" x14ac:dyDescent="0.25">
      <c r="A36" s="21"/>
      <c r="B36" s="18" t="s">
        <v>53</v>
      </c>
      <c r="C36" s="17" t="s">
        <v>54</v>
      </c>
      <c r="D36" s="19">
        <v>9066</v>
      </c>
      <c r="E36" s="20">
        <v>42340475.540000007</v>
      </c>
    </row>
    <row r="37" spans="1:5" s="2" customFormat="1" ht="12" x14ac:dyDescent="0.25">
      <c r="A37" s="21"/>
      <c r="B37" s="18" t="s">
        <v>55</v>
      </c>
      <c r="C37" s="17" t="s">
        <v>56</v>
      </c>
      <c r="D37" s="19">
        <v>1736</v>
      </c>
      <c r="E37" s="20">
        <v>4045385.68</v>
      </c>
    </row>
    <row r="38" spans="1:5" s="2" customFormat="1" ht="12" x14ac:dyDescent="0.25">
      <c r="A38" s="21"/>
      <c r="B38" s="18" t="s">
        <v>57</v>
      </c>
      <c r="C38" s="17" t="s">
        <v>58</v>
      </c>
      <c r="D38" s="19">
        <v>56</v>
      </c>
      <c r="E38" s="20">
        <v>130746.98000000001</v>
      </c>
    </row>
    <row r="39" spans="1:5" s="2" customFormat="1" ht="12" x14ac:dyDescent="0.25">
      <c r="A39" s="21"/>
      <c r="B39" s="18" t="s">
        <v>59</v>
      </c>
      <c r="C39" s="17" t="s">
        <v>60</v>
      </c>
      <c r="D39" s="19">
        <v>21</v>
      </c>
      <c r="E39" s="20">
        <v>48881.56</v>
      </c>
    </row>
    <row r="40" spans="1:5" s="2" customFormat="1" ht="12" x14ac:dyDescent="0.25">
      <c r="A40" s="21"/>
      <c r="B40" s="18" t="s">
        <v>61</v>
      </c>
      <c r="C40" s="17" t="s">
        <v>62</v>
      </c>
      <c r="D40" s="19">
        <v>4</v>
      </c>
      <c r="E40" s="20">
        <v>9299.8900000000012</v>
      </c>
    </row>
    <row r="41" spans="1:5" s="2" customFormat="1" ht="12" x14ac:dyDescent="0.25">
      <c r="A41" s="21"/>
      <c r="B41" s="18" t="s">
        <v>63</v>
      </c>
      <c r="C41" s="17" t="s">
        <v>64</v>
      </c>
      <c r="D41" s="19">
        <v>159</v>
      </c>
      <c r="E41" s="20">
        <v>370527.69</v>
      </c>
    </row>
    <row r="42" spans="1:5" s="2" customFormat="1" ht="12" x14ac:dyDescent="0.25">
      <c r="A42" s="21"/>
      <c r="B42" s="18" t="s">
        <v>65</v>
      </c>
      <c r="C42" s="17" t="s">
        <v>66</v>
      </c>
      <c r="D42" s="19">
        <v>791</v>
      </c>
      <c r="E42" s="20">
        <v>3509899.11</v>
      </c>
    </row>
    <row r="43" spans="1:5" s="2" customFormat="1" ht="12" x14ac:dyDescent="0.25">
      <c r="A43" s="21"/>
      <c r="B43" s="18" t="s">
        <v>67</v>
      </c>
      <c r="C43" s="17" t="s">
        <v>68</v>
      </c>
      <c r="D43" s="19">
        <v>154</v>
      </c>
      <c r="E43" s="20">
        <v>359257.08</v>
      </c>
    </row>
    <row r="44" spans="1:5" s="2" customFormat="1" ht="12" x14ac:dyDescent="0.25">
      <c r="A44" s="21"/>
      <c r="B44" s="18" t="s">
        <v>69</v>
      </c>
      <c r="C44" s="17" t="s">
        <v>70</v>
      </c>
      <c r="D44" s="19">
        <v>1594</v>
      </c>
      <c r="E44" s="20">
        <v>7446523.3800000008</v>
      </c>
    </row>
    <row r="45" spans="1:5" s="2" customFormat="1" ht="12" x14ac:dyDescent="0.25">
      <c r="A45" s="21"/>
      <c r="B45" s="18" t="s">
        <v>71</v>
      </c>
      <c r="C45" s="17" t="s">
        <v>72</v>
      </c>
      <c r="D45" s="19">
        <v>49</v>
      </c>
      <c r="E45" s="20">
        <v>114483.6</v>
      </c>
    </row>
    <row r="46" spans="1:5" s="2" customFormat="1" ht="12" x14ac:dyDescent="0.25">
      <c r="A46" s="21"/>
      <c r="B46" s="18" t="s">
        <v>73</v>
      </c>
      <c r="C46" s="17" t="s">
        <v>74</v>
      </c>
      <c r="D46" s="19">
        <v>10665</v>
      </c>
      <c r="E46" s="20">
        <v>21933756.780000005</v>
      </c>
    </row>
    <row r="47" spans="1:5" s="2" customFormat="1" ht="12" x14ac:dyDescent="0.25">
      <c r="A47" s="21"/>
      <c r="B47" s="18" t="s">
        <v>75</v>
      </c>
      <c r="C47" s="17" t="s">
        <v>76</v>
      </c>
      <c r="D47" s="19">
        <v>394</v>
      </c>
      <c r="E47" s="20">
        <v>1839163.38</v>
      </c>
    </row>
    <row r="48" spans="1:5" s="2" customFormat="1" ht="12" x14ac:dyDescent="0.25">
      <c r="A48" s="21"/>
      <c r="B48" s="18" t="s">
        <v>77</v>
      </c>
      <c r="C48" s="17" t="s">
        <v>78</v>
      </c>
      <c r="D48" s="19">
        <v>89</v>
      </c>
      <c r="E48" s="20">
        <v>414782.16000000003</v>
      </c>
    </row>
    <row r="49" spans="1:5" s="2" customFormat="1" ht="12" x14ac:dyDescent="0.25">
      <c r="A49" s="21"/>
      <c r="B49" s="18" t="s">
        <v>79</v>
      </c>
      <c r="C49" s="17" t="s">
        <v>80</v>
      </c>
      <c r="D49" s="19">
        <v>776</v>
      </c>
      <c r="E49" s="20">
        <v>1811629.39</v>
      </c>
    </row>
    <row r="50" spans="1:5" s="2" customFormat="1" ht="12" x14ac:dyDescent="0.25">
      <c r="A50" s="21"/>
      <c r="B50" s="18" t="s">
        <v>81</v>
      </c>
      <c r="C50" s="17" t="s">
        <v>82</v>
      </c>
      <c r="D50" s="19">
        <v>32</v>
      </c>
      <c r="E50" s="20">
        <v>74764.800000000017</v>
      </c>
    </row>
    <row r="51" spans="1:5" s="2" customFormat="1" ht="12" x14ac:dyDescent="0.25">
      <c r="A51" s="21"/>
      <c r="B51" s="18" t="s">
        <v>83</v>
      </c>
      <c r="C51" s="17" t="s">
        <v>84</v>
      </c>
      <c r="D51" s="19">
        <v>452</v>
      </c>
      <c r="E51" s="20">
        <v>2110094.36</v>
      </c>
    </row>
    <row r="52" spans="1:5" s="2" customFormat="1" ht="12" x14ac:dyDescent="0.25">
      <c r="A52" s="21"/>
      <c r="B52" s="18" t="s">
        <v>85</v>
      </c>
      <c r="C52" s="17" t="s">
        <v>86</v>
      </c>
      <c r="D52" s="19">
        <v>172</v>
      </c>
      <c r="E52" s="20">
        <v>400215.24000000005</v>
      </c>
    </row>
    <row r="53" spans="1:5" s="2" customFormat="1" ht="12" x14ac:dyDescent="0.25">
      <c r="A53" s="21"/>
      <c r="B53" s="18" t="s">
        <v>87</v>
      </c>
      <c r="C53" s="17" t="s">
        <v>88</v>
      </c>
      <c r="D53" s="19">
        <v>1515</v>
      </c>
      <c r="E53" s="20">
        <v>4346845.24</v>
      </c>
    </row>
    <row r="54" spans="1:5" s="2" customFormat="1" ht="24" x14ac:dyDescent="0.25">
      <c r="A54" s="21"/>
      <c r="B54" s="18" t="s">
        <v>89</v>
      </c>
      <c r="C54" s="17" t="s">
        <v>90</v>
      </c>
      <c r="D54" s="19">
        <v>8658</v>
      </c>
      <c r="E54" s="20">
        <v>43801588.719999999</v>
      </c>
    </row>
    <row r="55" spans="1:5" s="2" customFormat="1" ht="12" x14ac:dyDescent="0.25">
      <c r="A55" s="21"/>
      <c r="B55" s="18" t="s">
        <v>91</v>
      </c>
      <c r="C55" s="17" t="s">
        <v>92</v>
      </c>
      <c r="D55" s="19">
        <v>185</v>
      </c>
      <c r="E55" s="20">
        <v>936209.88</v>
      </c>
    </row>
    <row r="56" spans="1:5" s="2" customFormat="1" ht="24" x14ac:dyDescent="0.25">
      <c r="A56" s="21"/>
      <c r="B56" s="18" t="s">
        <v>93</v>
      </c>
      <c r="C56" s="17" t="s">
        <v>94</v>
      </c>
      <c r="D56" s="19">
        <v>1153</v>
      </c>
      <c r="E56" s="20">
        <v>5802745.8799999999</v>
      </c>
    </row>
    <row r="57" spans="1:5" s="2" customFormat="1" ht="12" x14ac:dyDescent="0.25">
      <c r="A57" s="21"/>
      <c r="B57" s="18" t="s">
        <v>95</v>
      </c>
      <c r="C57" s="17" t="s">
        <v>96</v>
      </c>
      <c r="D57" s="19">
        <v>19</v>
      </c>
      <c r="E57" s="20">
        <v>44391.600000000006</v>
      </c>
    </row>
    <row r="58" spans="1:5" s="2" customFormat="1" ht="12" x14ac:dyDescent="0.25">
      <c r="A58" s="21"/>
      <c r="B58" s="18" t="s">
        <v>97</v>
      </c>
      <c r="C58" s="17" t="s">
        <v>98</v>
      </c>
      <c r="D58" s="19">
        <v>300</v>
      </c>
      <c r="E58" s="20">
        <v>1401840</v>
      </c>
    </row>
    <row r="59" spans="1:5" s="2" customFormat="1" ht="12" x14ac:dyDescent="0.25">
      <c r="A59" s="21"/>
      <c r="B59" s="18" t="s">
        <v>99</v>
      </c>
      <c r="C59" s="17" t="s">
        <v>100</v>
      </c>
      <c r="D59" s="19">
        <v>113</v>
      </c>
      <c r="E59" s="20">
        <v>528026.4</v>
      </c>
    </row>
    <row r="60" spans="1:5" s="2" customFormat="1" ht="12" x14ac:dyDescent="0.25">
      <c r="A60" s="21"/>
      <c r="B60" s="18" t="s">
        <v>101</v>
      </c>
      <c r="C60" s="17" t="s">
        <v>102</v>
      </c>
      <c r="D60" s="19">
        <v>25</v>
      </c>
      <c r="E60" s="20">
        <v>58410</v>
      </c>
    </row>
    <row r="61" spans="1:5" s="2" customFormat="1" ht="12" x14ac:dyDescent="0.25">
      <c r="A61" s="21"/>
      <c r="B61" s="18" t="s">
        <v>103</v>
      </c>
      <c r="C61" s="17" t="s">
        <v>104</v>
      </c>
      <c r="D61" s="19">
        <v>319</v>
      </c>
      <c r="E61" s="20">
        <v>745311.6</v>
      </c>
    </row>
    <row r="62" spans="1:5" s="2" customFormat="1" ht="12" x14ac:dyDescent="0.25">
      <c r="A62" s="21"/>
      <c r="B62" s="18" t="s">
        <v>105</v>
      </c>
      <c r="C62" s="17" t="s">
        <v>106</v>
      </c>
      <c r="D62" s="19">
        <v>15</v>
      </c>
      <c r="E62" s="20">
        <v>35046</v>
      </c>
    </row>
    <row r="63" spans="1:5" s="2" customFormat="1" ht="12" x14ac:dyDescent="0.25">
      <c r="A63" s="21"/>
      <c r="B63" s="18" t="s">
        <v>107</v>
      </c>
      <c r="C63" s="17" t="s">
        <v>108</v>
      </c>
      <c r="D63" s="19">
        <v>3</v>
      </c>
      <c r="E63" s="20">
        <v>7009.2000000000007</v>
      </c>
    </row>
    <row r="64" spans="1:5" s="2" customFormat="1" ht="12" x14ac:dyDescent="0.25">
      <c r="A64" s="22" t="s">
        <v>109</v>
      </c>
      <c r="B64" s="23"/>
      <c r="C64" s="23"/>
      <c r="D64" s="24">
        <v>62616</v>
      </c>
      <c r="E64" s="25">
        <v>199306066.46000001</v>
      </c>
    </row>
    <row r="65" spans="1:5" s="2" customFormat="1" ht="12" x14ac:dyDescent="0.25">
      <c r="A65" s="17" t="s">
        <v>110</v>
      </c>
      <c r="B65" s="18" t="s">
        <v>111</v>
      </c>
      <c r="C65" s="17" t="s">
        <v>112</v>
      </c>
      <c r="D65" s="19">
        <v>26</v>
      </c>
      <c r="E65" s="20">
        <v>81796.97</v>
      </c>
    </row>
    <row r="66" spans="1:5" s="2" customFormat="1" ht="12" x14ac:dyDescent="0.25">
      <c r="A66" s="21"/>
      <c r="B66" s="18" t="s">
        <v>113</v>
      </c>
      <c r="C66" s="17" t="s">
        <v>114</v>
      </c>
      <c r="D66" s="19">
        <v>226</v>
      </c>
      <c r="E66" s="20">
        <v>1343067.42</v>
      </c>
    </row>
    <row r="67" spans="1:5" s="2" customFormat="1" ht="12" x14ac:dyDescent="0.25">
      <c r="A67" s="21"/>
      <c r="B67" s="18" t="s">
        <v>115</v>
      </c>
      <c r="C67" s="17" t="s">
        <v>116</v>
      </c>
      <c r="D67" s="19">
        <v>3307</v>
      </c>
      <c r="E67" s="20">
        <v>9817303.1199999992</v>
      </c>
    </row>
    <row r="68" spans="1:5" s="2" customFormat="1" ht="12" x14ac:dyDescent="0.25">
      <c r="A68" s="21"/>
      <c r="B68" s="18" t="s">
        <v>117</v>
      </c>
      <c r="C68" s="17" t="s">
        <v>118</v>
      </c>
      <c r="D68" s="19">
        <v>420</v>
      </c>
      <c r="E68" s="20">
        <v>2494521</v>
      </c>
    </row>
    <row r="69" spans="1:5" s="2" customFormat="1" ht="12" x14ac:dyDescent="0.25">
      <c r="A69" s="21"/>
      <c r="B69" s="18" t="s">
        <v>119</v>
      </c>
      <c r="C69" s="17" t="s">
        <v>120</v>
      </c>
      <c r="D69" s="19">
        <v>28</v>
      </c>
      <c r="E69" s="20">
        <v>88421.760000000009</v>
      </c>
    </row>
    <row r="70" spans="1:5" s="2" customFormat="1" ht="12" x14ac:dyDescent="0.25">
      <c r="A70" s="21"/>
      <c r="B70" s="18" t="s">
        <v>121</v>
      </c>
      <c r="C70" s="17" t="s">
        <v>122</v>
      </c>
      <c r="D70" s="19">
        <v>1656</v>
      </c>
      <c r="E70" s="20">
        <v>5222718.62</v>
      </c>
    </row>
    <row r="71" spans="1:5" s="2" customFormat="1" ht="12" x14ac:dyDescent="0.25">
      <c r="A71" s="21"/>
      <c r="B71" s="18" t="s">
        <v>123</v>
      </c>
      <c r="C71" s="17" t="s">
        <v>124</v>
      </c>
      <c r="D71" s="19">
        <v>10</v>
      </c>
      <c r="E71" s="20">
        <v>59443.199999999997</v>
      </c>
    </row>
    <row r="72" spans="1:5" s="2" customFormat="1" ht="12" x14ac:dyDescent="0.25">
      <c r="A72" s="21"/>
      <c r="B72" s="18" t="s">
        <v>125</v>
      </c>
      <c r="C72" s="17" t="s">
        <v>126</v>
      </c>
      <c r="D72" s="19">
        <v>12</v>
      </c>
      <c r="E72" s="20">
        <v>37895.040000000001</v>
      </c>
    </row>
    <row r="73" spans="1:5" s="2" customFormat="1" ht="12" x14ac:dyDescent="0.25">
      <c r="A73" s="21"/>
      <c r="B73" s="18" t="s">
        <v>127</v>
      </c>
      <c r="C73" s="17" t="s">
        <v>128</v>
      </c>
      <c r="D73" s="19">
        <v>371</v>
      </c>
      <c r="E73" s="20">
        <v>1171588.32</v>
      </c>
    </row>
    <row r="74" spans="1:5" s="2" customFormat="1" ht="12" x14ac:dyDescent="0.25">
      <c r="A74" s="21"/>
      <c r="B74" s="18" t="s">
        <v>129</v>
      </c>
      <c r="C74" s="17" t="s">
        <v>130</v>
      </c>
      <c r="D74" s="19">
        <v>13</v>
      </c>
      <c r="E74" s="20">
        <v>41052.960000000006</v>
      </c>
    </row>
    <row r="75" spans="1:5" s="2" customFormat="1" ht="12" x14ac:dyDescent="0.25">
      <c r="A75" s="21"/>
      <c r="B75" s="18" t="s">
        <v>131</v>
      </c>
      <c r="C75" s="17" t="s">
        <v>132</v>
      </c>
      <c r="D75" s="19">
        <v>15</v>
      </c>
      <c r="E75" s="20">
        <v>89164.800000000003</v>
      </c>
    </row>
    <row r="76" spans="1:5" s="2" customFormat="1" ht="12" x14ac:dyDescent="0.25">
      <c r="A76" s="21"/>
      <c r="B76" s="18" t="s">
        <v>133</v>
      </c>
      <c r="C76" s="17" t="s">
        <v>134</v>
      </c>
      <c r="D76" s="19">
        <v>6</v>
      </c>
      <c r="E76" s="20">
        <v>17832.96</v>
      </c>
    </row>
    <row r="77" spans="1:5" s="2" customFormat="1" ht="12" x14ac:dyDescent="0.25">
      <c r="A77" s="21"/>
      <c r="B77" s="18" t="s">
        <v>135</v>
      </c>
      <c r="C77" s="17" t="s">
        <v>136</v>
      </c>
      <c r="D77" s="19">
        <v>15</v>
      </c>
      <c r="E77" s="20">
        <v>86378.400000000009</v>
      </c>
    </row>
    <row r="78" spans="1:5" s="2" customFormat="1" ht="12" x14ac:dyDescent="0.25">
      <c r="A78" s="21"/>
      <c r="B78" s="18" t="s">
        <v>137</v>
      </c>
      <c r="C78" s="17" t="s">
        <v>138</v>
      </c>
      <c r="D78" s="19">
        <v>68</v>
      </c>
      <c r="E78" s="20">
        <v>214614.98</v>
      </c>
    </row>
    <row r="79" spans="1:5" s="2" customFormat="1" ht="12" x14ac:dyDescent="0.25">
      <c r="A79" s="21"/>
      <c r="B79" s="18" t="s">
        <v>139</v>
      </c>
      <c r="C79" s="17" t="s">
        <v>140</v>
      </c>
      <c r="D79" s="19">
        <v>252</v>
      </c>
      <c r="E79" s="20">
        <v>1497852.3399999999</v>
      </c>
    </row>
    <row r="80" spans="1:5" s="2" customFormat="1" ht="12" x14ac:dyDescent="0.25">
      <c r="A80" s="21"/>
      <c r="B80" s="18" t="s">
        <v>141</v>
      </c>
      <c r="C80" s="17" t="s">
        <v>142</v>
      </c>
      <c r="D80" s="19">
        <v>3708</v>
      </c>
      <c r="E80" s="20">
        <v>12725954.479999997</v>
      </c>
    </row>
    <row r="81" spans="1:5" s="2" customFormat="1" ht="12" x14ac:dyDescent="0.25">
      <c r="A81" s="21"/>
      <c r="B81" s="18" t="s">
        <v>143</v>
      </c>
      <c r="C81" s="17" t="s">
        <v>144</v>
      </c>
      <c r="D81" s="19">
        <v>2278</v>
      </c>
      <c r="E81" s="20">
        <v>13528367.959999999</v>
      </c>
    </row>
    <row r="82" spans="1:5" s="2" customFormat="1" ht="12" x14ac:dyDescent="0.25">
      <c r="A82" s="21"/>
      <c r="B82" s="18" t="s">
        <v>145</v>
      </c>
      <c r="C82" s="17" t="s">
        <v>146</v>
      </c>
      <c r="D82" s="19">
        <v>31</v>
      </c>
      <c r="E82" s="20">
        <v>184273.91999999998</v>
      </c>
    </row>
    <row r="83" spans="1:5" s="2" customFormat="1" ht="12" x14ac:dyDescent="0.25">
      <c r="A83" s="21"/>
      <c r="B83" s="18" t="s">
        <v>147</v>
      </c>
      <c r="C83" s="17" t="s">
        <v>148</v>
      </c>
      <c r="D83" s="19">
        <v>63</v>
      </c>
      <c r="E83" s="20">
        <v>198948.96</v>
      </c>
    </row>
    <row r="84" spans="1:5" s="2" customFormat="1" ht="12" x14ac:dyDescent="0.25">
      <c r="A84" s="21"/>
      <c r="B84" s="18" t="s">
        <v>149</v>
      </c>
      <c r="C84" s="17" t="s">
        <v>150</v>
      </c>
      <c r="D84" s="19">
        <v>14</v>
      </c>
      <c r="E84" s="20">
        <v>41610.239999999998</v>
      </c>
    </row>
    <row r="85" spans="1:5" s="2" customFormat="1" ht="12" x14ac:dyDescent="0.25">
      <c r="A85" s="21"/>
      <c r="B85" s="18" t="s">
        <v>151</v>
      </c>
      <c r="C85" s="17" t="s">
        <v>152</v>
      </c>
      <c r="D85" s="19">
        <v>511</v>
      </c>
      <c r="E85" s="20">
        <v>1517029.2599999998</v>
      </c>
    </row>
    <row r="86" spans="1:5" s="2" customFormat="1" ht="12" x14ac:dyDescent="0.25">
      <c r="A86" s="21"/>
      <c r="B86" s="18" t="s">
        <v>153</v>
      </c>
      <c r="C86" s="17" t="s">
        <v>154</v>
      </c>
      <c r="D86" s="19">
        <v>2108</v>
      </c>
      <c r="E86" s="20">
        <v>11740048.359999998</v>
      </c>
    </row>
    <row r="87" spans="1:5" s="2" customFormat="1" ht="12" x14ac:dyDescent="0.25">
      <c r="A87" s="21"/>
      <c r="B87" s="18" t="s">
        <v>155</v>
      </c>
      <c r="C87" s="17" t="s">
        <v>156</v>
      </c>
      <c r="D87" s="19">
        <v>382</v>
      </c>
      <c r="E87" s="20">
        <v>1346519.83</v>
      </c>
    </row>
    <row r="88" spans="1:5" s="2" customFormat="1" ht="12" x14ac:dyDescent="0.25">
      <c r="A88" s="21"/>
      <c r="B88" s="18" t="s">
        <v>157</v>
      </c>
      <c r="C88" s="17" t="s">
        <v>158</v>
      </c>
      <c r="D88" s="19">
        <v>1038</v>
      </c>
      <c r="E88" s="20">
        <v>6263542.4799999995</v>
      </c>
    </row>
    <row r="89" spans="1:5" s="2" customFormat="1" ht="12" x14ac:dyDescent="0.25">
      <c r="A89" s="21"/>
      <c r="B89" s="18" t="s">
        <v>159</v>
      </c>
      <c r="C89" s="17" t="s">
        <v>160</v>
      </c>
      <c r="D89" s="19">
        <v>171</v>
      </c>
      <c r="E89" s="20">
        <v>603396.14000000013</v>
      </c>
    </row>
    <row r="90" spans="1:5" s="2" customFormat="1" ht="12" x14ac:dyDescent="0.25">
      <c r="A90" s="21"/>
      <c r="B90" s="18" t="s">
        <v>161</v>
      </c>
      <c r="C90" s="17" t="s">
        <v>162</v>
      </c>
      <c r="D90" s="19">
        <v>200</v>
      </c>
      <c r="E90" s="20">
        <v>1207085.6400000001</v>
      </c>
    </row>
    <row r="91" spans="1:5" s="2" customFormat="1" ht="12" x14ac:dyDescent="0.25">
      <c r="A91" s="21"/>
      <c r="B91" s="18" t="s">
        <v>163</v>
      </c>
      <c r="C91" s="17" t="s">
        <v>164</v>
      </c>
      <c r="D91" s="19">
        <v>112</v>
      </c>
      <c r="E91" s="20">
        <v>353069.13999999996</v>
      </c>
    </row>
    <row r="92" spans="1:5" s="2" customFormat="1" ht="12" x14ac:dyDescent="0.25">
      <c r="A92" s="21"/>
      <c r="B92" s="18" t="s">
        <v>165</v>
      </c>
      <c r="C92" s="17" t="s">
        <v>166</v>
      </c>
      <c r="D92" s="19">
        <v>12</v>
      </c>
      <c r="E92" s="20">
        <v>37895.040000000001</v>
      </c>
    </row>
    <row r="93" spans="1:5" s="2" customFormat="1" ht="12" x14ac:dyDescent="0.25">
      <c r="A93" s="21"/>
      <c r="B93" s="18" t="s">
        <v>167</v>
      </c>
      <c r="C93" s="17" t="s">
        <v>168</v>
      </c>
      <c r="D93" s="19">
        <v>5</v>
      </c>
      <c r="E93" s="20">
        <v>15789.6</v>
      </c>
    </row>
    <row r="94" spans="1:5" s="2" customFormat="1" ht="12" x14ac:dyDescent="0.25">
      <c r="A94" s="21"/>
      <c r="B94" s="18" t="s">
        <v>169</v>
      </c>
      <c r="C94" s="17" t="s">
        <v>170</v>
      </c>
      <c r="D94" s="19">
        <v>2</v>
      </c>
      <c r="E94" s="20">
        <v>6315.84</v>
      </c>
    </row>
    <row r="95" spans="1:5" s="2" customFormat="1" ht="12" x14ac:dyDescent="0.25">
      <c r="A95" s="26" t="s">
        <v>171</v>
      </c>
      <c r="B95" s="23"/>
      <c r="C95" s="23"/>
      <c r="D95" s="24">
        <v>17060</v>
      </c>
      <c r="E95" s="25">
        <v>72033498.780000001</v>
      </c>
    </row>
    <row r="96" spans="1:5" s="2" customFormat="1" ht="12" customHeight="1" x14ac:dyDescent="0.25">
      <c r="A96" s="131" t="s">
        <v>172</v>
      </c>
      <c r="B96" s="18" t="s">
        <v>173</v>
      </c>
      <c r="C96" s="17" t="s">
        <v>174</v>
      </c>
      <c r="D96" s="19">
        <v>44185</v>
      </c>
      <c r="E96" s="20">
        <v>27937663.550000001</v>
      </c>
    </row>
    <row r="97" spans="1:5" s="2" customFormat="1" ht="12" x14ac:dyDescent="0.25">
      <c r="A97" s="132"/>
      <c r="B97" s="18" t="s">
        <v>175</v>
      </c>
      <c r="C97" s="17" t="s">
        <v>176</v>
      </c>
      <c r="D97" s="19">
        <v>1000</v>
      </c>
      <c r="E97" s="20">
        <v>4309639.24</v>
      </c>
    </row>
    <row r="98" spans="1:5" s="2" customFormat="1" ht="12" x14ac:dyDescent="0.25">
      <c r="A98" s="21"/>
      <c r="B98" s="18" t="s">
        <v>177</v>
      </c>
      <c r="C98" s="17" t="s">
        <v>178</v>
      </c>
      <c r="D98" s="19">
        <v>1048</v>
      </c>
      <c r="E98" s="20">
        <v>667386.15999999992</v>
      </c>
    </row>
    <row r="99" spans="1:5" s="2" customFormat="1" ht="12" x14ac:dyDescent="0.25">
      <c r="A99" s="21"/>
      <c r="B99" s="18" t="s">
        <v>179</v>
      </c>
      <c r="C99" s="17" t="s">
        <v>180</v>
      </c>
      <c r="D99" s="19">
        <v>38</v>
      </c>
      <c r="E99" s="20">
        <v>24208.660000000003</v>
      </c>
    </row>
    <row r="100" spans="1:5" s="2" customFormat="1" ht="12" x14ac:dyDescent="0.25">
      <c r="A100" s="21"/>
      <c r="B100" s="18" t="s">
        <v>181</v>
      </c>
      <c r="C100" s="17" t="s">
        <v>182</v>
      </c>
      <c r="D100" s="19">
        <v>565</v>
      </c>
      <c r="E100" s="20">
        <v>359944.55</v>
      </c>
    </row>
    <row r="101" spans="1:5" s="2" customFormat="1" ht="12" x14ac:dyDescent="0.25">
      <c r="A101" s="21"/>
      <c r="B101" s="18" t="s">
        <v>183</v>
      </c>
      <c r="C101" s="17" t="s">
        <v>184</v>
      </c>
      <c r="D101" s="19">
        <v>502</v>
      </c>
      <c r="E101" s="20">
        <v>319733.94</v>
      </c>
    </row>
    <row r="102" spans="1:5" s="2" customFormat="1" ht="12" x14ac:dyDescent="0.25">
      <c r="A102" s="21"/>
      <c r="B102" s="18" t="s">
        <v>185</v>
      </c>
      <c r="C102" s="17" t="s">
        <v>186</v>
      </c>
      <c r="D102" s="19">
        <v>128</v>
      </c>
      <c r="E102" s="20">
        <v>81544.960000000006</v>
      </c>
    </row>
    <row r="103" spans="1:5" s="2" customFormat="1" ht="12" x14ac:dyDescent="0.25">
      <c r="A103" s="21"/>
      <c r="B103" s="18" t="s">
        <v>187</v>
      </c>
      <c r="C103" s="17" t="s">
        <v>188</v>
      </c>
      <c r="D103" s="19">
        <v>627</v>
      </c>
      <c r="E103" s="20">
        <v>399367.69000000006</v>
      </c>
    </row>
    <row r="104" spans="1:5" s="2" customFormat="1" ht="12" x14ac:dyDescent="0.25">
      <c r="A104" s="21"/>
      <c r="B104" s="18" t="s">
        <v>189</v>
      </c>
      <c r="C104" s="17" t="s">
        <v>190</v>
      </c>
      <c r="D104" s="19">
        <v>802</v>
      </c>
      <c r="E104" s="20">
        <v>510516.54000000004</v>
      </c>
    </row>
    <row r="105" spans="1:5" s="2" customFormat="1" ht="12" x14ac:dyDescent="0.25">
      <c r="A105" s="21"/>
      <c r="B105" s="18" t="s">
        <v>191</v>
      </c>
      <c r="C105" s="17" t="s">
        <v>192</v>
      </c>
      <c r="D105" s="19">
        <v>17784</v>
      </c>
      <c r="E105" s="20">
        <v>11253024.080000002</v>
      </c>
    </row>
    <row r="106" spans="1:5" s="2" customFormat="1" ht="12" x14ac:dyDescent="0.25">
      <c r="A106" s="21"/>
      <c r="B106" s="18" t="s">
        <v>193</v>
      </c>
      <c r="C106" s="17" t="s">
        <v>194</v>
      </c>
      <c r="D106" s="19">
        <v>2174</v>
      </c>
      <c r="E106" s="20">
        <v>1375364.58</v>
      </c>
    </row>
    <row r="107" spans="1:5" s="2" customFormat="1" ht="12" x14ac:dyDescent="0.25">
      <c r="A107" s="21"/>
      <c r="B107" s="18" t="s">
        <v>195</v>
      </c>
      <c r="C107" s="17" t="s">
        <v>196</v>
      </c>
      <c r="D107" s="19">
        <v>5994</v>
      </c>
      <c r="E107" s="20">
        <v>3818597.5800000005</v>
      </c>
    </row>
    <row r="108" spans="1:5" s="2" customFormat="1" ht="12" x14ac:dyDescent="0.25">
      <c r="A108" s="21"/>
      <c r="B108" s="18" t="s">
        <v>197</v>
      </c>
      <c r="C108" s="17" t="s">
        <v>198</v>
      </c>
      <c r="D108" s="19">
        <v>6467</v>
      </c>
      <c r="E108" s="20">
        <v>4079962.8899999997</v>
      </c>
    </row>
    <row r="109" spans="1:5" s="2" customFormat="1" ht="12" x14ac:dyDescent="0.25">
      <c r="A109" s="21"/>
      <c r="B109" s="18" t="s">
        <v>199</v>
      </c>
      <c r="C109" s="17" t="s">
        <v>200</v>
      </c>
      <c r="D109" s="19">
        <v>10946</v>
      </c>
      <c r="E109" s="20">
        <v>6901063.4200000009</v>
      </c>
    </row>
    <row r="110" spans="1:5" s="2" customFormat="1" ht="12" x14ac:dyDescent="0.25">
      <c r="A110" s="26" t="s">
        <v>201</v>
      </c>
      <c r="B110" s="27"/>
      <c r="C110" s="27"/>
      <c r="D110" s="24">
        <v>92260</v>
      </c>
      <c r="E110" s="25">
        <v>62038017.840000004</v>
      </c>
    </row>
    <row r="111" spans="1:5" s="2" customFormat="1" ht="12" customHeight="1" x14ac:dyDescent="0.25">
      <c r="A111" s="131" t="s">
        <v>202</v>
      </c>
      <c r="B111" s="18" t="s">
        <v>203</v>
      </c>
      <c r="C111" s="17" t="s">
        <v>204</v>
      </c>
      <c r="D111" s="19">
        <v>80</v>
      </c>
      <c r="E111" s="20">
        <v>69384</v>
      </c>
    </row>
    <row r="112" spans="1:5" s="2" customFormat="1" ht="12" x14ac:dyDescent="0.25">
      <c r="A112" s="133"/>
      <c r="B112" s="18" t="s">
        <v>205</v>
      </c>
      <c r="C112" s="17" t="s">
        <v>206</v>
      </c>
      <c r="D112" s="19">
        <v>506</v>
      </c>
      <c r="E112" s="20">
        <v>440439.92</v>
      </c>
    </row>
    <row r="113" spans="1:5" s="2" customFormat="1" ht="12" x14ac:dyDescent="0.25">
      <c r="A113" s="132"/>
      <c r="B113" s="18" t="s">
        <v>207</v>
      </c>
      <c r="C113" s="17" t="s">
        <v>208</v>
      </c>
      <c r="D113" s="19">
        <v>60</v>
      </c>
      <c r="E113" s="20">
        <v>63063.19999999999</v>
      </c>
    </row>
    <row r="114" spans="1:5" s="2" customFormat="1" ht="12" x14ac:dyDescent="0.25">
      <c r="A114" s="21"/>
      <c r="B114" s="18" t="s">
        <v>209</v>
      </c>
      <c r="C114" s="17" t="s">
        <v>210</v>
      </c>
      <c r="D114" s="19">
        <v>892</v>
      </c>
      <c r="E114" s="20">
        <v>1574788.29</v>
      </c>
    </row>
    <row r="115" spans="1:5" s="2" customFormat="1" ht="12" x14ac:dyDescent="0.25">
      <c r="A115" s="21"/>
      <c r="B115" s="18" t="s">
        <v>211</v>
      </c>
      <c r="C115" s="17" t="s">
        <v>212</v>
      </c>
      <c r="D115" s="19">
        <v>261</v>
      </c>
      <c r="E115" s="20">
        <v>461970</v>
      </c>
    </row>
    <row r="116" spans="1:5" s="2" customFormat="1" ht="12" x14ac:dyDescent="0.25">
      <c r="A116" s="21"/>
      <c r="B116" s="18" t="s">
        <v>213</v>
      </c>
      <c r="C116" s="17" t="s">
        <v>214</v>
      </c>
      <c r="D116" s="19">
        <v>38325</v>
      </c>
      <c r="E116" s="20">
        <v>41341007.160000004</v>
      </c>
    </row>
    <row r="117" spans="1:5" s="2" customFormat="1" ht="12" x14ac:dyDescent="0.25">
      <c r="A117" s="21"/>
      <c r="B117" s="18" t="s">
        <v>215</v>
      </c>
      <c r="C117" s="17" t="s">
        <v>216</v>
      </c>
      <c r="D117" s="19">
        <v>25</v>
      </c>
      <c r="E117" s="20">
        <v>44250</v>
      </c>
    </row>
    <row r="118" spans="1:5" s="2" customFormat="1" ht="12" x14ac:dyDescent="0.25">
      <c r="A118" s="21"/>
      <c r="B118" s="18" t="s">
        <v>217</v>
      </c>
      <c r="C118" s="17" t="s">
        <v>218</v>
      </c>
      <c r="D118" s="19">
        <v>2891</v>
      </c>
      <c r="E118" s="20">
        <v>3114801.87</v>
      </c>
    </row>
    <row r="119" spans="1:5" s="2" customFormat="1" ht="12" x14ac:dyDescent="0.25">
      <c r="A119" s="21"/>
      <c r="B119" s="18" t="s">
        <v>219</v>
      </c>
      <c r="C119" s="17" t="s">
        <v>220</v>
      </c>
      <c r="D119" s="19">
        <v>4279</v>
      </c>
      <c r="E119" s="20">
        <v>7557311.4900000002</v>
      </c>
    </row>
    <row r="120" spans="1:5" s="2" customFormat="1" ht="12" x14ac:dyDescent="0.25">
      <c r="A120" s="21"/>
      <c r="B120" s="18" t="s">
        <v>221</v>
      </c>
      <c r="C120" s="17" t="s">
        <v>222</v>
      </c>
      <c r="D120" s="19">
        <v>517</v>
      </c>
      <c r="E120" s="20">
        <v>558814.96000000008</v>
      </c>
    </row>
    <row r="121" spans="1:5" s="2" customFormat="1" ht="12" x14ac:dyDescent="0.25">
      <c r="A121" s="21"/>
      <c r="B121" s="18" t="s">
        <v>223</v>
      </c>
      <c r="C121" s="17" t="s">
        <v>224</v>
      </c>
      <c r="D121" s="19">
        <v>5362</v>
      </c>
      <c r="E121" s="20">
        <v>4473791.92</v>
      </c>
    </row>
    <row r="122" spans="1:5" s="2" customFormat="1" ht="12" x14ac:dyDescent="0.25">
      <c r="A122" s="21"/>
      <c r="B122" s="18" t="s">
        <v>225</v>
      </c>
      <c r="C122" s="17" t="s">
        <v>226</v>
      </c>
      <c r="D122" s="19">
        <v>782</v>
      </c>
      <c r="E122" s="20">
        <v>1448733.2</v>
      </c>
    </row>
    <row r="123" spans="1:5" s="2" customFormat="1" ht="12" x14ac:dyDescent="0.25">
      <c r="A123" s="21"/>
      <c r="B123" s="18" t="s">
        <v>227</v>
      </c>
      <c r="C123" s="17" t="s">
        <v>228</v>
      </c>
      <c r="D123" s="19">
        <v>198</v>
      </c>
      <c r="E123" s="20">
        <v>198360.36000000002</v>
      </c>
    </row>
    <row r="124" spans="1:5" s="2" customFormat="1" ht="12" x14ac:dyDescent="0.25">
      <c r="A124" s="21"/>
      <c r="B124" s="18" t="s">
        <v>229</v>
      </c>
      <c r="C124" s="17" t="s">
        <v>230</v>
      </c>
      <c r="D124" s="19">
        <v>238</v>
      </c>
      <c r="E124" s="20">
        <v>123728.27999999998</v>
      </c>
    </row>
    <row r="125" spans="1:5" s="2" customFormat="1" ht="12" x14ac:dyDescent="0.25">
      <c r="A125" s="21"/>
      <c r="B125" s="18" t="s">
        <v>231</v>
      </c>
      <c r="C125" s="17" t="s">
        <v>232</v>
      </c>
      <c r="D125" s="19">
        <v>988</v>
      </c>
      <c r="E125" s="20">
        <v>512150.34000000008</v>
      </c>
    </row>
    <row r="126" spans="1:5" s="2" customFormat="1" ht="12" x14ac:dyDescent="0.25">
      <c r="A126" s="21"/>
      <c r="B126" s="18" t="s">
        <v>233</v>
      </c>
      <c r="C126" s="17" t="s">
        <v>234</v>
      </c>
      <c r="D126" s="19">
        <v>60</v>
      </c>
      <c r="E126" s="20">
        <v>82198.8</v>
      </c>
    </row>
    <row r="127" spans="1:5" s="2" customFormat="1" ht="12" x14ac:dyDescent="0.25">
      <c r="A127" s="21"/>
      <c r="B127" s="18" t="s">
        <v>235</v>
      </c>
      <c r="C127" s="17" t="s">
        <v>236</v>
      </c>
      <c r="D127" s="19">
        <v>916</v>
      </c>
      <c r="E127" s="20">
        <v>476362.68</v>
      </c>
    </row>
    <row r="128" spans="1:5" s="2" customFormat="1" ht="12" x14ac:dyDescent="0.25">
      <c r="A128" s="21"/>
      <c r="B128" s="18" t="s">
        <v>237</v>
      </c>
      <c r="C128" s="17" t="s">
        <v>238</v>
      </c>
      <c r="D128" s="19">
        <v>493</v>
      </c>
      <c r="E128" s="20">
        <v>256455.72</v>
      </c>
    </row>
    <row r="129" spans="1:5" s="2" customFormat="1" ht="12" x14ac:dyDescent="0.25">
      <c r="A129" s="21"/>
      <c r="B129" s="18" t="s">
        <v>239</v>
      </c>
      <c r="C129" s="17" t="s">
        <v>240</v>
      </c>
      <c r="D129" s="19">
        <v>120</v>
      </c>
      <c r="E129" s="20">
        <v>193567.19999999998</v>
      </c>
    </row>
    <row r="130" spans="1:5" s="2" customFormat="1" ht="12" x14ac:dyDescent="0.25">
      <c r="A130" s="21"/>
      <c r="B130" s="18" t="s">
        <v>241</v>
      </c>
      <c r="C130" s="17" t="s">
        <v>242</v>
      </c>
      <c r="D130" s="19">
        <v>439</v>
      </c>
      <c r="E130" s="20">
        <v>743455.28</v>
      </c>
    </row>
    <row r="131" spans="1:5" s="2" customFormat="1" ht="12" x14ac:dyDescent="0.25">
      <c r="A131" s="21"/>
      <c r="B131" s="18" t="s">
        <v>243</v>
      </c>
      <c r="C131" s="17" t="s">
        <v>244</v>
      </c>
      <c r="D131" s="19">
        <v>55</v>
      </c>
      <c r="E131" s="20">
        <v>121764.5</v>
      </c>
    </row>
    <row r="132" spans="1:5" s="2" customFormat="1" ht="12" x14ac:dyDescent="0.25">
      <c r="A132" s="21"/>
      <c r="B132" s="18" t="s">
        <v>245</v>
      </c>
      <c r="C132" s="17" t="s">
        <v>246</v>
      </c>
      <c r="D132" s="19">
        <v>36</v>
      </c>
      <c r="E132" s="20">
        <v>82453.680000000008</v>
      </c>
    </row>
    <row r="133" spans="1:5" s="2" customFormat="1" ht="12" x14ac:dyDescent="0.25">
      <c r="A133" s="21"/>
      <c r="B133" s="18" t="s">
        <v>247</v>
      </c>
      <c r="C133" s="17" t="s">
        <v>248</v>
      </c>
      <c r="D133" s="19">
        <v>145</v>
      </c>
      <c r="E133" s="20">
        <v>397503</v>
      </c>
    </row>
    <row r="134" spans="1:5" s="2" customFormat="1" ht="12" x14ac:dyDescent="0.25">
      <c r="A134" s="21"/>
      <c r="B134" s="18" t="s">
        <v>249</v>
      </c>
      <c r="C134" s="17" t="s">
        <v>250</v>
      </c>
      <c r="D134" s="19">
        <v>60</v>
      </c>
      <c r="E134" s="20">
        <v>128433.59999999999</v>
      </c>
    </row>
    <row r="135" spans="1:5" s="2" customFormat="1" ht="12" x14ac:dyDescent="0.25">
      <c r="A135" s="21"/>
      <c r="B135" s="18" t="s">
        <v>251</v>
      </c>
      <c r="C135" s="17" t="s">
        <v>252</v>
      </c>
      <c r="D135" s="19">
        <v>115</v>
      </c>
      <c r="E135" s="20">
        <v>332490.3</v>
      </c>
    </row>
    <row r="136" spans="1:5" s="2" customFormat="1" ht="12" x14ac:dyDescent="0.25">
      <c r="A136" s="21"/>
      <c r="B136" s="18" t="s">
        <v>253</v>
      </c>
      <c r="C136" s="17" t="s">
        <v>254</v>
      </c>
      <c r="D136" s="19">
        <v>73</v>
      </c>
      <c r="E136" s="20">
        <v>173071.32</v>
      </c>
    </row>
    <row r="137" spans="1:5" s="2" customFormat="1" ht="12" x14ac:dyDescent="0.25">
      <c r="A137" s="26" t="s">
        <v>255</v>
      </c>
      <c r="B137" s="27"/>
      <c r="C137" s="27"/>
      <c r="D137" s="24">
        <v>57916</v>
      </c>
      <c r="E137" s="25">
        <v>64970351.070000015</v>
      </c>
    </row>
    <row r="138" spans="1:5" s="2" customFormat="1" ht="14.25" customHeight="1" x14ac:dyDescent="0.25">
      <c r="A138" s="131" t="s">
        <v>256</v>
      </c>
      <c r="B138" s="18" t="s">
        <v>257</v>
      </c>
      <c r="C138" s="17" t="s">
        <v>258</v>
      </c>
      <c r="D138" s="19">
        <v>13</v>
      </c>
      <c r="E138" s="20">
        <v>20815.21</v>
      </c>
    </row>
    <row r="139" spans="1:5" s="2" customFormat="1" ht="14.25" customHeight="1" x14ac:dyDescent="0.25">
      <c r="A139" s="133"/>
      <c r="B139" s="18" t="s">
        <v>259</v>
      </c>
      <c r="C139" s="17" t="s">
        <v>260</v>
      </c>
      <c r="D139" s="19">
        <v>15</v>
      </c>
      <c r="E139" s="20">
        <v>26179.05</v>
      </c>
    </row>
    <row r="140" spans="1:5" s="2" customFormat="1" ht="14.25" customHeight="1" x14ac:dyDescent="0.25">
      <c r="A140" s="133"/>
      <c r="B140" s="18" t="s">
        <v>261</v>
      </c>
      <c r="C140" s="17" t="s">
        <v>262</v>
      </c>
      <c r="D140" s="19">
        <v>71</v>
      </c>
      <c r="E140" s="20">
        <v>142501.26</v>
      </c>
    </row>
    <row r="141" spans="1:5" s="2" customFormat="1" ht="14.25" customHeight="1" x14ac:dyDescent="0.25">
      <c r="A141" s="133"/>
      <c r="B141" s="18" t="s">
        <v>263</v>
      </c>
      <c r="C141" s="17" t="s">
        <v>264</v>
      </c>
      <c r="D141" s="19">
        <v>874</v>
      </c>
      <c r="E141" s="20">
        <v>1841876.3399999999</v>
      </c>
    </row>
    <row r="142" spans="1:5" s="2" customFormat="1" ht="14.25" customHeight="1" x14ac:dyDescent="0.25">
      <c r="A142" s="134"/>
      <c r="B142" s="18" t="s">
        <v>265</v>
      </c>
      <c r="C142" s="17" t="s">
        <v>266</v>
      </c>
      <c r="D142" s="19">
        <v>14639</v>
      </c>
      <c r="E142" s="20">
        <v>32392886.420000002</v>
      </c>
    </row>
    <row r="143" spans="1:5" s="2" customFormat="1" ht="12" x14ac:dyDescent="0.25">
      <c r="A143" s="135" t="s">
        <v>267</v>
      </c>
      <c r="B143" s="136"/>
      <c r="C143" s="137"/>
      <c r="D143" s="24">
        <v>15612</v>
      </c>
      <c r="E143" s="25">
        <v>34424258.280000001</v>
      </c>
    </row>
    <row r="144" spans="1:5" s="2" customFormat="1" ht="24" customHeight="1" x14ac:dyDescent="0.25">
      <c r="A144" s="131" t="s">
        <v>268</v>
      </c>
      <c r="B144" s="18" t="s">
        <v>269</v>
      </c>
      <c r="C144" s="17" t="s">
        <v>270</v>
      </c>
      <c r="D144" s="19">
        <v>75</v>
      </c>
      <c r="E144" s="20">
        <v>368489.25000000006</v>
      </c>
    </row>
    <row r="145" spans="1:5" s="2" customFormat="1" ht="24" x14ac:dyDescent="0.25">
      <c r="A145" s="133"/>
      <c r="B145" s="18" t="s">
        <v>271</v>
      </c>
      <c r="C145" s="17" t="s">
        <v>272</v>
      </c>
      <c r="D145" s="19">
        <v>210</v>
      </c>
      <c r="E145" s="20">
        <v>1540467.5999999999</v>
      </c>
    </row>
    <row r="146" spans="1:5" s="2" customFormat="1" ht="12" x14ac:dyDescent="0.25">
      <c r="A146" s="132"/>
      <c r="B146" s="18" t="s">
        <v>273</v>
      </c>
      <c r="C146" s="17" t="s">
        <v>274</v>
      </c>
      <c r="D146" s="19">
        <v>110</v>
      </c>
      <c r="E146" s="20">
        <v>1119182.8999999999</v>
      </c>
    </row>
    <row r="147" spans="1:5" s="2" customFormat="1" ht="12" x14ac:dyDescent="0.25">
      <c r="A147" s="21"/>
      <c r="B147" s="18" t="s">
        <v>275</v>
      </c>
      <c r="C147" s="17" t="s">
        <v>276</v>
      </c>
      <c r="D147" s="19">
        <v>130</v>
      </c>
      <c r="E147" s="20">
        <v>1322670.7</v>
      </c>
    </row>
    <row r="148" spans="1:5" s="28" customFormat="1" ht="12" x14ac:dyDescent="0.25">
      <c r="A148" s="21"/>
      <c r="B148" s="18" t="s">
        <v>277</v>
      </c>
      <c r="C148" s="17" t="s">
        <v>278</v>
      </c>
      <c r="D148" s="19">
        <v>200</v>
      </c>
      <c r="E148" s="20">
        <v>1163242</v>
      </c>
    </row>
    <row r="149" spans="1:5" s="2" customFormat="1" ht="12" x14ac:dyDescent="0.25">
      <c r="A149" s="21"/>
      <c r="B149" s="18" t="s">
        <v>279</v>
      </c>
      <c r="C149" s="17" t="s">
        <v>280</v>
      </c>
      <c r="D149" s="19">
        <v>156</v>
      </c>
      <c r="E149" s="20">
        <v>1335760.92</v>
      </c>
    </row>
    <row r="150" spans="1:5" s="2" customFormat="1" ht="12" x14ac:dyDescent="0.25">
      <c r="A150" s="21"/>
      <c r="B150" s="18" t="s">
        <v>281</v>
      </c>
      <c r="C150" s="17" t="s">
        <v>282</v>
      </c>
      <c r="D150" s="19">
        <v>156</v>
      </c>
      <c r="E150" s="20">
        <v>1335760.92</v>
      </c>
    </row>
    <row r="151" spans="1:5" s="2" customFormat="1" ht="12" x14ac:dyDescent="0.25">
      <c r="A151" s="21"/>
      <c r="B151" s="18" t="s">
        <v>283</v>
      </c>
      <c r="C151" s="17" t="s">
        <v>284</v>
      </c>
      <c r="D151" s="19">
        <v>50</v>
      </c>
      <c r="E151" s="20">
        <v>652598</v>
      </c>
    </row>
    <row r="152" spans="1:5" s="2" customFormat="1" ht="12" x14ac:dyDescent="0.25">
      <c r="A152" s="21"/>
      <c r="B152" s="18" t="s">
        <v>285</v>
      </c>
      <c r="C152" s="17" t="s">
        <v>286</v>
      </c>
      <c r="D152" s="19">
        <v>45</v>
      </c>
      <c r="E152" s="20">
        <v>540916.64999999991</v>
      </c>
    </row>
    <row r="153" spans="1:5" s="2" customFormat="1" ht="12" x14ac:dyDescent="0.25">
      <c r="A153" s="21"/>
      <c r="B153" s="18" t="s">
        <v>287</v>
      </c>
      <c r="C153" s="17" t="s">
        <v>288</v>
      </c>
      <c r="D153" s="19">
        <v>11</v>
      </c>
      <c r="E153" s="20">
        <v>32309.199999999997</v>
      </c>
    </row>
    <row r="154" spans="1:5" s="2" customFormat="1" ht="12" x14ac:dyDescent="0.25">
      <c r="A154" s="21"/>
      <c r="B154" s="18" t="s">
        <v>289</v>
      </c>
      <c r="C154" s="17" t="s">
        <v>290</v>
      </c>
      <c r="D154" s="19">
        <v>220</v>
      </c>
      <c r="E154" s="20">
        <v>1130327</v>
      </c>
    </row>
    <row r="155" spans="1:5" s="2" customFormat="1" ht="12" x14ac:dyDescent="0.25">
      <c r="A155" s="21"/>
      <c r="B155" s="18" t="s">
        <v>291</v>
      </c>
      <c r="C155" s="17" t="s">
        <v>292</v>
      </c>
      <c r="D155" s="19">
        <v>2</v>
      </c>
      <c r="E155" s="20">
        <v>8888.42</v>
      </c>
    </row>
    <row r="156" spans="1:5" s="2" customFormat="1" ht="12" x14ac:dyDescent="0.25">
      <c r="A156" s="26" t="s">
        <v>293</v>
      </c>
      <c r="B156" s="27"/>
      <c r="C156" s="27"/>
      <c r="D156" s="24">
        <v>1365</v>
      </c>
      <c r="E156" s="25">
        <v>10550613.559999999</v>
      </c>
    </row>
    <row r="157" spans="1:5" s="2" customFormat="1" ht="24" x14ac:dyDescent="0.25">
      <c r="A157" s="17" t="s">
        <v>294</v>
      </c>
      <c r="B157" s="18" t="s">
        <v>295</v>
      </c>
      <c r="C157" s="17" t="s">
        <v>296</v>
      </c>
      <c r="D157" s="19">
        <v>2488</v>
      </c>
      <c r="E157" s="20">
        <v>1066406.56</v>
      </c>
    </row>
    <row r="158" spans="1:5" s="2" customFormat="1" ht="12" x14ac:dyDescent="0.25">
      <c r="A158" s="26" t="s">
        <v>297</v>
      </c>
      <c r="B158" s="27"/>
      <c r="C158" s="27"/>
      <c r="D158" s="24">
        <v>2488</v>
      </c>
      <c r="E158" s="25">
        <v>1066406.56</v>
      </c>
    </row>
    <row r="159" spans="1:5" s="2" customFormat="1" ht="12" x14ac:dyDescent="0.25">
      <c r="A159" s="29" t="s">
        <v>298</v>
      </c>
      <c r="B159" s="29"/>
      <c r="C159" s="29"/>
      <c r="D159" s="30">
        <v>249317</v>
      </c>
      <c r="E159" s="31">
        <v>444389212.55000001</v>
      </c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2"/>
    </row>
    <row r="473" spans="4:4" x14ac:dyDescent="0.25">
      <c r="D473" s="32"/>
    </row>
    <row r="474" spans="4:4" x14ac:dyDescent="0.25">
      <c r="D474" s="32"/>
    </row>
    <row r="475" spans="4:4" x14ac:dyDescent="0.25">
      <c r="D475" s="32"/>
    </row>
    <row r="476" spans="4:4" x14ac:dyDescent="0.25">
      <c r="D476" s="32"/>
    </row>
    <row r="477" spans="4:4" x14ac:dyDescent="0.25">
      <c r="D477" s="32"/>
    </row>
    <row r="478" spans="4:4" x14ac:dyDescent="0.25">
      <c r="D478" s="32"/>
    </row>
    <row r="479" spans="4:4" x14ac:dyDescent="0.25">
      <c r="D479" s="32"/>
    </row>
    <row r="480" spans="4:4" x14ac:dyDescent="0.25">
      <c r="D480" s="32"/>
    </row>
    <row r="481" spans="4:4" x14ac:dyDescent="0.25">
      <c r="D481" s="32"/>
    </row>
    <row r="482" spans="4:4" x14ac:dyDescent="0.25">
      <c r="D482" s="32"/>
    </row>
    <row r="483" spans="4:4" x14ac:dyDescent="0.25">
      <c r="D483" s="32"/>
    </row>
    <row r="484" spans="4:4" x14ac:dyDescent="0.25">
      <c r="D484" s="32"/>
    </row>
    <row r="485" spans="4:4" x14ac:dyDescent="0.25">
      <c r="D485" s="32"/>
    </row>
    <row r="486" spans="4:4" x14ac:dyDescent="0.25">
      <c r="D486" s="32"/>
    </row>
    <row r="487" spans="4:4" x14ac:dyDescent="0.25">
      <c r="D487" s="32"/>
    </row>
  </sheetData>
  <mergeCells count="6">
    <mergeCell ref="A144:A146"/>
    <mergeCell ref="A13:E13"/>
    <mergeCell ref="A96:A97"/>
    <mergeCell ref="A111:A113"/>
    <mergeCell ref="A138:A142"/>
    <mergeCell ref="A143:C143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5"/>
  <sheetViews>
    <sheetView zoomScaleNormal="100" workbookViewId="0">
      <selection activeCell="E164" sqref="E164"/>
    </sheetView>
  </sheetViews>
  <sheetFormatPr defaultRowHeight="12" x14ac:dyDescent="0.25"/>
  <cols>
    <col min="1" max="1" width="5.5703125" style="36" customWidth="1"/>
    <col min="2" max="2" width="10.85546875" style="36" customWidth="1"/>
    <col min="3" max="3" width="48.5703125" style="37" customWidth="1"/>
    <col min="4" max="4" width="15" style="36" bestFit="1" customWidth="1"/>
    <col min="5" max="5" width="53.28515625" style="36" customWidth="1"/>
    <col min="6" max="6" width="15.140625" style="65" customWidth="1"/>
    <col min="7" max="7" width="14.5703125" style="38" bestFit="1" customWidth="1"/>
    <col min="8" max="8" width="16.42578125" style="2" customWidth="1"/>
    <col min="9" max="16384" width="9.140625" style="2"/>
  </cols>
  <sheetData>
    <row r="1" spans="1:8" x14ac:dyDescent="0.25">
      <c r="F1" s="3" t="s">
        <v>0</v>
      </c>
    </row>
    <row r="2" spans="1:8" ht="27.75" customHeight="1" x14ac:dyDescent="0.25">
      <c r="F2" s="7" t="s">
        <v>1</v>
      </c>
    </row>
    <row r="3" spans="1:8" x14ac:dyDescent="0.25">
      <c r="F3" s="3" t="s">
        <v>2</v>
      </c>
    </row>
    <row r="4" spans="1:8" x14ac:dyDescent="0.25">
      <c r="F4" s="3" t="s">
        <v>3</v>
      </c>
    </row>
    <row r="5" spans="1:8" x14ac:dyDescent="0.25">
      <c r="F5" s="3" t="str">
        <f>'Исследования 2024_Общий'!D5</f>
        <v>Кировской области от 31.07.2024 № 9/7</v>
      </c>
    </row>
    <row r="7" spans="1:8" x14ac:dyDescent="0.25">
      <c r="F7" s="11" t="s">
        <v>299</v>
      </c>
    </row>
    <row r="8" spans="1:8" ht="27.75" customHeight="1" x14ac:dyDescent="0.25">
      <c r="F8" s="39" t="s">
        <v>1</v>
      </c>
    </row>
    <row r="9" spans="1:8" x14ac:dyDescent="0.25">
      <c r="F9" s="3" t="s">
        <v>2</v>
      </c>
    </row>
    <row r="10" spans="1:8" x14ac:dyDescent="0.25">
      <c r="F10" s="3" t="s">
        <v>3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0"/>
    </row>
    <row r="13" spans="1:8" ht="14.25" x14ac:dyDescent="0.25">
      <c r="A13" s="130" t="s">
        <v>300</v>
      </c>
      <c r="B13" s="130"/>
      <c r="C13" s="130"/>
      <c r="D13" s="130"/>
      <c r="E13" s="130"/>
      <c r="F13" s="130"/>
      <c r="G13" s="130"/>
      <c r="H13" s="130"/>
    </row>
    <row r="14" spans="1:8" x14ac:dyDescent="0.25">
      <c r="A14" s="41"/>
      <c r="B14" s="41"/>
      <c r="C14" s="41"/>
      <c r="D14" s="42"/>
      <c r="E14" s="42"/>
      <c r="F14" s="43"/>
      <c r="G14" s="44"/>
    </row>
    <row r="15" spans="1:8" ht="48" x14ac:dyDescent="0.25">
      <c r="A15" s="45" t="s">
        <v>301</v>
      </c>
      <c r="B15" s="45" t="s">
        <v>302</v>
      </c>
      <c r="C15" s="45" t="s">
        <v>303</v>
      </c>
      <c r="D15" s="45" t="s">
        <v>8</v>
      </c>
      <c r="E15" s="46" t="s">
        <v>9</v>
      </c>
      <c r="F15" s="47" t="s">
        <v>10</v>
      </c>
      <c r="G15" s="48" t="s">
        <v>304</v>
      </c>
      <c r="H15" s="49" t="s">
        <v>11</v>
      </c>
    </row>
    <row r="16" spans="1:8" x14ac:dyDescent="0.25">
      <c r="A16" s="50">
        <v>1</v>
      </c>
      <c r="B16" s="51">
        <v>430002</v>
      </c>
      <c r="C16" s="17" t="s">
        <v>305</v>
      </c>
      <c r="D16" s="18" t="s">
        <v>45</v>
      </c>
      <c r="E16" s="17" t="s">
        <v>46</v>
      </c>
      <c r="F16" s="52">
        <v>140</v>
      </c>
      <c r="G16" s="53">
        <v>2336.4</v>
      </c>
      <c r="H16" s="53">
        <v>327096</v>
      </c>
    </row>
    <row r="17" spans="1:8" x14ac:dyDescent="0.25">
      <c r="A17" s="54"/>
      <c r="B17" s="55"/>
      <c r="C17" s="21"/>
      <c r="D17" s="18" t="s">
        <v>51</v>
      </c>
      <c r="E17" s="17" t="s">
        <v>52</v>
      </c>
      <c r="F17" s="52">
        <v>260</v>
      </c>
      <c r="G17" s="53">
        <v>2102.7600000000002</v>
      </c>
      <c r="H17" s="53">
        <v>546717.60000000009</v>
      </c>
    </row>
    <row r="18" spans="1:8" x14ac:dyDescent="0.25">
      <c r="A18" s="54"/>
      <c r="B18" s="55"/>
      <c r="C18" s="21"/>
      <c r="D18" s="18" t="s">
        <v>73</v>
      </c>
      <c r="E18" s="17" t="s">
        <v>74</v>
      </c>
      <c r="F18" s="52">
        <v>140</v>
      </c>
      <c r="G18" s="53">
        <v>2063.8200000000002</v>
      </c>
      <c r="H18" s="53">
        <v>288934.80000000005</v>
      </c>
    </row>
    <row r="19" spans="1:8" x14ac:dyDescent="0.25">
      <c r="A19" s="54"/>
      <c r="B19" s="55"/>
      <c r="C19" s="56" t="s">
        <v>306</v>
      </c>
      <c r="D19" s="57"/>
      <c r="E19" s="57"/>
      <c r="F19" s="58">
        <v>540</v>
      </c>
      <c r="G19" s="59"/>
      <c r="H19" s="59">
        <v>1162748.4000000001</v>
      </c>
    </row>
    <row r="20" spans="1:8" x14ac:dyDescent="0.25">
      <c r="A20" s="60">
        <v>2</v>
      </c>
      <c r="B20" s="51">
        <v>430004</v>
      </c>
      <c r="C20" s="17" t="s">
        <v>307</v>
      </c>
      <c r="D20" s="18" t="s">
        <v>45</v>
      </c>
      <c r="E20" s="17" t="s">
        <v>46</v>
      </c>
      <c r="F20" s="52">
        <v>51</v>
      </c>
      <c r="G20" s="53">
        <v>2336.4</v>
      </c>
      <c r="H20" s="53">
        <v>119156.40000000001</v>
      </c>
    </row>
    <row r="21" spans="1:8" x14ac:dyDescent="0.25">
      <c r="A21" s="54"/>
      <c r="B21" s="55"/>
      <c r="C21" s="21"/>
      <c r="D21" s="18" t="s">
        <v>51</v>
      </c>
      <c r="E21" s="17" t="s">
        <v>52</v>
      </c>
      <c r="F21" s="52">
        <v>273</v>
      </c>
      <c r="G21" s="53">
        <v>2102.7600000000002</v>
      </c>
      <c r="H21" s="53">
        <v>574053.4800000001</v>
      </c>
    </row>
    <row r="22" spans="1:8" ht="36" x14ac:dyDescent="0.25">
      <c r="A22" s="54"/>
      <c r="B22" s="55"/>
      <c r="C22" s="21"/>
      <c r="D22" s="18" t="s">
        <v>53</v>
      </c>
      <c r="E22" s="17" t="s">
        <v>54</v>
      </c>
      <c r="F22" s="52">
        <v>126</v>
      </c>
      <c r="G22" s="53">
        <v>4672.8</v>
      </c>
      <c r="H22" s="53">
        <v>588772.80000000005</v>
      </c>
    </row>
    <row r="23" spans="1:8" x14ac:dyDescent="0.25">
      <c r="A23" s="54"/>
      <c r="B23" s="55"/>
      <c r="C23" s="21"/>
      <c r="D23" s="18" t="s">
        <v>73</v>
      </c>
      <c r="E23" s="17" t="s">
        <v>74</v>
      </c>
      <c r="F23" s="52">
        <v>302</v>
      </c>
      <c r="G23" s="53">
        <v>2063.8200000000002</v>
      </c>
      <c r="H23" s="53">
        <v>623273.64</v>
      </c>
    </row>
    <row r="24" spans="1:8" ht="24" x14ac:dyDescent="0.25">
      <c r="A24" s="54"/>
      <c r="B24" s="55"/>
      <c r="C24" s="21"/>
      <c r="D24" s="18" t="s">
        <v>77</v>
      </c>
      <c r="E24" s="17" t="s">
        <v>78</v>
      </c>
      <c r="F24" s="52">
        <v>7</v>
      </c>
      <c r="G24" s="53">
        <v>4672.8</v>
      </c>
      <c r="H24" s="53">
        <v>32709.600000000002</v>
      </c>
    </row>
    <row r="25" spans="1:8" x14ac:dyDescent="0.25">
      <c r="A25" s="54"/>
      <c r="B25" s="55"/>
      <c r="C25" s="21"/>
      <c r="D25" s="18" t="s">
        <v>79</v>
      </c>
      <c r="E25" s="17" t="s">
        <v>80</v>
      </c>
      <c r="F25" s="52">
        <v>18</v>
      </c>
      <c r="G25" s="53">
        <v>2336.4</v>
      </c>
      <c r="H25" s="53">
        <v>42055.200000000004</v>
      </c>
    </row>
    <row r="26" spans="1:8" ht="24" x14ac:dyDescent="0.25">
      <c r="A26" s="54"/>
      <c r="B26" s="55"/>
      <c r="C26" s="21"/>
      <c r="D26" s="18" t="s">
        <v>83</v>
      </c>
      <c r="E26" s="17" t="s">
        <v>84</v>
      </c>
      <c r="F26" s="52">
        <v>44</v>
      </c>
      <c r="G26" s="53">
        <v>4672.8</v>
      </c>
      <c r="H26" s="53">
        <v>205603.20000000001</v>
      </c>
    </row>
    <row r="27" spans="1:8" x14ac:dyDescent="0.25">
      <c r="A27" s="54"/>
      <c r="B27" s="55"/>
      <c r="C27" s="21"/>
      <c r="D27" s="18" t="s">
        <v>85</v>
      </c>
      <c r="E27" s="17" t="s">
        <v>86</v>
      </c>
      <c r="F27" s="52">
        <v>49</v>
      </c>
      <c r="G27" s="53">
        <v>2336.4</v>
      </c>
      <c r="H27" s="53">
        <v>114483.6</v>
      </c>
    </row>
    <row r="28" spans="1:8" ht="24" x14ac:dyDescent="0.25">
      <c r="A28" s="54"/>
      <c r="B28" s="55"/>
      <c r="C28" s="21"/>
      <c r="D28" s="18" t="s">
        <v>87</v>
      </c>
      <c r="E28" s="17" t="s">
        <v>88</v>
      </c>
      <c r="F28" s="52">
        <v>47</v>
      </c>
      <c r="G28" s="53">
        <v>2881.56</v>
      </c>
      <c r="H28" s="53">
        <v>135433.32</v>
      </c>
    </row>
    <row r="29" spans="1:8" ht="36" x14ac:dyDescent="0.25">
      <c r="A29" s="54"/>
      <c r="B29" s="55"/>
      <c r="C29" s="21"/>
      <c r="D29" s="18" t="s">
        <v>89</v>
      </c>
      <c r="E29" s="17" t="s">
        <v>90</v>
      </c>
      <c r="F29" s="52">
        <v>145</v>
      </c>
      <c r="G29" s="53">
        <v>5062.2</v>
      </c>
      <c r="H29" s="53">
        <v>734019</v>
      </c>
    </row>
    <row r="30" spans="1:8" x14ac:dyDescent="0.25">
      <c r="A30" s="54"/>
      <c r="B30" s="55"/>
      <c r="C30" s="56" t="s">
        <v>308</v>
      </c>
      <c r="D30" s="57"/>
      <c r="E30" s="57"/>
      <c r="F30" s="58">
        <v>1062</v>
      </c>
      <c r="G30" s="59"/>
      <c r="H30" s="59">
        <v>3169560.24</v>
      </c>
    </row>
    <row r="31" spans="1:8" ht="24" x14ac:dyDescent="0.25">
      <c r="A31" s="60">
        <v>3</v>
      </c>
      <c r="B31" s="51">
        <v>430006</v>
      </c>
      <c r="C31" s="17" t="s">
        <v>309</v>
      </c>
      <c r="D31" s="18" t="s">
        <v>27</v>
      </c>
      <c r="E31" s="17" t="s">
        <v>28</v>
      </c>
      <c r="F31" s="52">
        <v>10</v>
      </c>
      <c r="G31" s="53">
        <v>2336.4</v>
      </c>
      <c r="H31" s="53">
        <v>23364</v>
      </c>
    </row>
    <row r="32" spans="1:8" x14ac:dyDescent="0.25">
      <c r="A32" s="54"/>
      <c r="B32" s="55"/>
      <c r="C32" s="21"/>
      <c r="D32" s="18" t="s">
        <v>35</v>
      </c>
      <c r="E32" s="17" t="s">
        <v>36</v>
      </c>
      <c r="F32" s="52">
        <v>5</v>
      </c>
      <c r="G32" s="53">
        <v>2336.4</v>
      </c>
      <c r="H32" s="53">
        <v>11682</v>
      </c>
    </row>
    <row r="33" spans="1:8" x14ac:dyDescent="0.25">
      <c r="A33" s="54"/>
      <c r="B33" s="55"/>
      <c r="C33" s="21"/>
      <c r="D33" s="18" t="s">
        <v>45</v>
      </c>
      <c r="E33" s="17" t="s">
        <v>46</v>
      </c>
      <c r="F33" s="52">
        <v>48</v>
      </c>
      <c r="G33" s="53">
        <v>2336.4</v>
      </c>
      <c r="H33" s="53">
        <v>112147.20000000001</v>
      </c>
    </row>
    <row r="34" spans="1:8" x14ac:dyDescent="0.25">
      <c r="A34" s="54"/>
      <c r="B34" s="55"/>
      <c r="C34" s="21"/>
      <c r="D34" s="18" t="s">
        <v>51</v>
      </c>
      <c r="E34" s="17" t="s">
        <v>52</v>
      </c>
      <c r="F34" s="52">
        <v>3018</v>
      </c>
      <c r="G34" s="53">
        <v>2102.7600000000002</v>
      </c>
      <c r="H34" s="53">
        <v>6346129.6800000006</v>
      </c>
    </row>
    <row r="35" spans="1:8" ht="36" x14ac:dyDescent="0.25">
      <c r="A35" s="54"/>
      <c r="B35" s="55"/>
      <c r="C35" s="21"/>
      <c r="D35" s="18" t="s">
        <v>53</v>
      </c>
      <c r="E35" s="17" t="s">
        <v>54</v>
      </c>
      <c r="F35" s="52">
        <v>66</v>
      </c>
      <c r="G35" s="53">
        <v>4672.8</v>
      </c>
      <c r="H35" s="53">
        <v>308404.8</v>
      </c>
    </row>
    <row r="36" spans="1:8" ht="24" x14ac:dyDescent="0.25">
      <c r="A36" s="54"/>
      <c r="B36" s="55"/>
      <c r="C36" s="21"/>
      <c r="D36" s="18" t="s">
        <v>63</v>
      </c>
      <c r="E36" s="17" t="s">
        <v>64</v>
      </c>
      <c r="F36" s="52">
        <v>17</v>
      </c>
      <c r="G36" s="53">
        <v>2336.4</v>
      </c>
      <c r="H36" s="53">
        <v>39718.800000000003</v>
      </c>
    </row>
    <row r="37" spans="1:8" ht="24" x14ac:dyDescent="0.25">
      <c r="A37" s="54"/>
      <c r="B37" s="55"/>
      <c r="C37" s="21"/>
      <c r="D37" s="18" t="s">
        <v>65</v>
      </c>
      <c r="E37" s="17" t="s">
        <v>66</v>
      </c>
      <c r="F37" s="52">
        <v>25</v>
      </c>
      <c r="G37" s="53">
        <v>4439.16</v>
      </c>
      <c r="H37" s="53">
        <v>110979</v>
      </c>
    </row>
    <row r="38" spans="1:8" x14ac:dyDescent="0.25">
      <c r="A38" s="54"/>
      <c r="B38" s="55"/>
      <c r="C38" s="21"/>
      <c r="D38" s="18" t="s">
        <v>67</v>
      </c>
      <c r="E38" s="17" t="s">
        <v>68</v>
      </c>
      <c r="F38" s="52">
        <v>7</v>
      </c>
      <c r="G38" s="53">
        <v>2336.4</v>
      </c>
      <c r="H38" s="53">
        <v>16354.800000000001</v>
      </c>
    </row>
    <row r="39" spans="1:8" ht="24" x14ac:dyDescent="0.25">
      <c r="A39" s="54"/>
      <c r="B39" s="55"/>
      <c r="C39" s="21"/>
      <c r="D39" s="18" t="s">
        <v>69</v>
      </c>
      <c r="E39" s="17" t="s">
        <v>70</v>
      </c>
      <c r="F39" s="52">
        <v>12</v>
      </c>
      <c r="G39" s="53">
        <v>4672.8</v>
      </c>
      <c r="H39" s="53">
        <v>56073.600000000006</v>
      </c>
    </row>
    <row r="40" spans="1:8" x14ac:dyDescent="0.25">
      <c r="A40" s="54"/>
      <c r="B40" s="55"/>
      <c r="C40" s="21"/>
      <c r="D40" s="18" t="s">
        <v>73</v>
      </c>
      <c r="E40" s="17" t="s">
        <v>74</v>
      </c>
      <c r="F40" s="52">
        <v>164</v>
      </c>
      <c r="G40" s="53">
        <v>2063.8200000000002</v>
      </c>
      <c r="H40" s="53">
        <v>338466.48000000004</v>
      </c>
    </row>
    <row r="41" spans="1:8" ht="24" x14ac:dyDescent="0.25">
      <c r="A41" s="54"/>
      <c r="B41" s="55"/>
      <c r="C41" s="21"/>
      <c r="D41" s="18" t="s">
        <v>77</v>
      </c>
      <c r="E41" s="17" t="s">
        <v>78</v>
      </c>
      <c r="F41" s="52">
        <v>5</v>
      </c>
      <c r="G41" s="53">
        <v>4672.8</v>
      </c>
      <c r="H41" s="53">
        <v>23364</v>
      </c>
    </row>
    <row r="42" spans="1:8" ht="24" x14ac:dyDescent="0.25">
      <c r="A42" s="54"/>
      <c r="B42" s="55"/>
      <c r="C42" s="21"/>
      <c r="D42" s="18" t="s">
        <v>83</v>
      </c>
      <c r="E42" s="17" t="s">
        <v>84</v>
      </c>
      <c r="F42" s="52">
        <v>42</v>
      </c>
      <c r="G42" s="53">
        <v>4672.8</v>
      </c>
      <c r="H42" s="53">
        <v>196257.6</v>
      </c>
    </row>
    <row r="43" spans="1:8" ht="24" x14ac:dyDescent="0.25">
      <c r="A43" s="54"/>
      <c r="B43" s="55"/>
      <c r="C43" s="21"/>
      <c r="D43" s="18" t="s">
        <v>87</v>
      </c>
      <c r="E43" s="17" t="s">
        <v>88</v>
      </c>
      <c r="F43" s="52">
        <v>71</v>
      </c>
      <c r="G43" s="53">
        <v>2881.56</v>
      </c>
      <c r="H43" s="53">
        <v>204590.76</v>
      </c>
    </row>
    <row r="44" spans="1:8" ht="36" x14ac:dyDescent="0.25">
      <c r="A44" s="54"/>
      <c r="B44" s="55"/>
      <c r="C44" s="21"/>
      <c r="D44" s="18" t="s">
        <v>89</v>
      </c>
      <c r="E44" s="17" t="s">
        <v>90</v>
      </c>
      <c r="F44" s="52">
        <v>117</v>
      </c>
      <c r="G44" s="53">
        <v>5062.2</v>
      </c>
      <c r="H44" s="53">
        <v>592277.4</v>
      </c>
    </row>
    <row r="45" spans="1:8" x14ac:dyDescent="0.25">
      <c r="A45" s="54"/>
      <c r="B45" s="55"/>
      <c r="C45" s="56" t="s">
        <v>310</v>
      </c>
      <c r="D45" s="57"/>
      <c r="E45" s="57"/>
      <c r="F45" s="58">
        <v>3607</v>
      </c>
      <c r="G45" s="59"/>
      <c r="H45" s="59">
        <v>8379810.1200000001</v>
      </c>
    </row>
    <row r="46" spans="1:8" x14ac:dyDescent="0.25">
      <c r="A46" s="60">
        <v>4</v>
      </c>
      <c r="B46" s="51">
        <v>430014</v>
      </c>
      <c r="C46" s="17" t="s">
        <v>311</v>
      </c>
      <c r="D46" s="18" t="s">
        <v>45</v>
      </c>
      <c r="E46" s="17" t="s">
        <v>46</v>
      </c>
      <c r="F46" s="52">
        <v>15</v>
      </c>
      <c r="G46" s="53">
        <v>2336.4</v>
      </c>
      <c r="H46" s="53">
        <v>35046</v>
      </c>
    </row>
    <row r="47" spans="1:8" x14ac:dyDescent="0.25">
      <c r="A47" s="54"/>
      <c r="B47" s="55"/>
      <c r="C47" s="21"/>
      <c r="D47" s="18" t="s">
        <v>51</v>
      </c>
      <c r="E47" s="17" t="s">
        <v>52</v>
      </c>
      <c r="F47" s="52">
        <v>1100</v>
      </c>
      <c r="G47" s="53">
        <v>2102.7600000000002</v>
      </c>
      <c r="H47" s="53">
        <v>2313036.0000000005</v>
      </c>
    </row>
    <row r="48" spans="1:8" x14ac:dyDescent="0.25">
      <c r="A48" s="54"/>
      <c r="B48" s="55"/>
      <c r="C48" s="21"/>
      <c r="D48" s="18" t="s">
        <v>73</v>
      </c>
      <c r="E48" s="17" t="s">
        <v>74</v>
      </c>
      <c r="F48" s="52">
        <v>110</v>
      </c>
      <c r="G48" s="53">
        <v>2063.8200000000002</v>
      </c>
      <c r="H48" s="53">
        <v>227020.2</v>
      </c>
    </row>
    <row r="49" spans="1:8" ht="24" x14ac:dyDescent="0.25">
      <c r="A49" s="54"/>
      <c r="B49" s="55"/>
      <c r="C49" s="21"/>
      <c r="D49" s="18" t="s">
        <v>87</v>
      </c>
      <c r="E49" s="17" t="s">
        <v>88</v>
      </c>
      <c r="F49" s="52">
        <v>10</v>
      </c>
      <c r="G49" s="53">
        <v>2881.56</v>
      </c>
      <c r="H49" s="53">
        <v>28815.599999999999</v>
      </c>
    </row>
    <row r="50" spans="1:8" x14ac:dyDescent="0.25">
      <c r="A50" s="54"/>
      <c r="B50" s="55"/>
      <c r="C50" s="56" t="s">
        <v>312</v>
      </c>
      <c r="D50" s="57"/>
      <c r="E50" s="57"/>
      <c r="F50" s="58">
        <v>1235</v>
      </c>
      <c r="G50" s="59"/>
      <c r="H50" s="59">
        <v>2603917.8000000007</v>
      </c>
    </row>
    <row r="51" spans="1:8" x14ac:dyDescent="0.25">
      <c r="A51" s="60">
        <v>5</v>
      </c>
      <c r="B51" s="51">
        <v>430037</v>
      </c>
      <c r="C51" s="17" t="s">
        <v>313</v>
      </c>
      <c r="D51" s="18" t="s">
        <v>17</v>
      </c>
      <c r="E51" s="17" t="s">
        <v>18</v>
      </c>
      <c r="F51" s="52">
        <v>20</v>
      </c>
      <c r="G51" s="53">
        <v>2336.4</v>
      </c>
      <c r="H51" s="53">
        <v>46728</v>
      </c>
    </row>
    <row r="52" spans="1:8" ht="36" x14ac:dyDescent="0.25">
      <c r="A52" s="54"/>
      <c r="B52" s="55"/>
      <c r="C52" s="21"/>
      <c r="D52" s="18" t="s">
        <v>19</v>
      </c>
      <c r="E52" s="17" t="s">
        <v>20</v>
      </c>
      <c r="F52" s="52">
        <v>2</v>
      </c>
      <c r="G52" s="53">
        <v>4672.8</v>
      </c>
      <c r="H52" s="53">
        <v>9345.6</v>
      </c>
    </row>
    <row r="53" spans="1:8" x14ac:dyDescent="0.25">
      <c r="A53" s="54"/>
      <c r="B53" s="55"/>
      <c r="C53" s="21"/>
      <c r="D53" s="18" t="s">
        <v>23</v>
      </c>
      <c r="E53" s="17" t="s">
        <v>24</v>
      </c>
      <c r="F53" s="52">
        <v>61</v>
      </c>
      <c r="G53" s="53">
        <v>2336.4</v>
      </c>
      <c r="H53" s="53">
        <v>142520.4</v>
      </c>
    </row>
    <row r="54" spans="1:8" ht="36" x14ac:dyDescent="0.25">
      <c r="A54" s="54"/>
      <c r="B54" s="55"/>
      <c r="C54" s="21"/>
      <c r="D54" s="18" t="s">
        <v>25</v>
      </c>
      <c r="E54" s="17" t="s">
        <v>26</v>
      </c>
      <c r="F54" s="52">
        <v>95</v>
      </c>
      <c r="G54" s="53">
        <v>4672.8</v>
      </c>
      <c r="H54" s="53">
        <v>443916</v>
      </c>
    </row>
    <row r="55" spans="1:8" ht="24" x14ac:dyDescent="0.25">
      <c r="A55" s="54"/>
      <c r="B55" s="55"/>
      <c r="C55" s="21"/>
      <c r="D55" s="18" t="s">
        <v>27</v>
      </c>
      <c r="E55" s="17" t="s">
        <v>28</v>
      </c>
      <c r="F55" s="52">
        <v>171</v>
      </c>
      <c r="G55" s="53">
        <v>2336.4</v>
      </c>
      <c r="H55" s="53">
        <v>399524.4</v>
      </c>
    </row>
    <row r="56" spans="1:8" ht="24" x14ac:dyDescent="0.25">
      <c r="A56" s="54"/>
      <c r="B56" s="55"/>
      <c r="C56" s="21"/>
      <c r="D56" s="18" t="s">
        <v>29</v>
      </c>
      <c r="E56" s="17" t="s">
        <v>30</v>
      </c>
      <c r="F56" s="52">
        <v>14</v>
      </c>
      <c r="G56" s="53">
        <v>4672.8</v>
      </c>
      <c r="H56" s="53">
        <v>65419.200000000004</v>
      </c>
    </row>
    <row r="57" spans="1:8" x14ac:dyDescent="0.25">
      <c r="A57" s="54"/>
      <c r="B57" s="55"/>
      <c r="C57" s="21"/>
      <c r="D57" s="18" t="s">
        <v>35</v>
      </c>
      <c r="E57" s="17" t="s">
        <v>36</v>
      </c>
      <c r="F57" s="52">
        <v>93</v>
      </c>
      <c r="G57" s="53">
        <v>2336.4</v>
      </c>
      <c r="H57" s="53">
        <v>217285.2</v>
      </c>
    </row>
    <row r="58" spans="1:8" x14ac:dyDescent="0.25">
      <c r="A58" s="54"/>
      <c r="B58" s="55"/>
      <c r="C58" s="21"/>
      <c r="D58" s="18" t="s">
        <v>41</v>
      </c>
      <c r="E58" s="17" t="s">
        <v>42</v>
      </c>
      <c r="F58" s="52">
        <v>7</v>
      </c>
      <c r="G58" s="53">
        <v>2336.4</v>
      </c>
      <c r="H58" s="53">
        <v>16354.800000000001</v>
      </c>
    </row>
    <row r="59" spans="1:8" x14ac:dyDescent="0.25">
      <c r="A59" s="54"/>
      <c r="B59" s="55"/>
      <c r="C59" s="21"/>
      <c r="D59" s="18" t="s">
        <v>45</v>
      </c>
      <c r="E59" s="17" t="s">
        <v>46</v>
      </c>
      <c r="F59" s="52">
        <v>135</v>
      </c>
      <c r="G59" s="53">
        <v>2336.4</v>
      </c>
      <c r="H59" s="53">
        <v>315414</v>
      </c>
    </row>
    <row r="60" spans="1:8" ht="24" x14ac:dyDescent="0.25">
      <c r="A60" s="54"/>
      <c r="B60" s="55"/>
      <c r="C60" s="21"/>
      <c r="D60" s="18" t="s">
        <v>49</v>
      </c>
      <c r="E60" s="17" t="s">
        <v>50</v>
      </c>
      <c r="F60" s="52">
        <v>22</v>
      </c>
      <c r="G60" s="53">
        <v>4672.8</v>
      </c>
      <c r="H60" s="53">
        <v>102801.60000000001</v>
      </c>
    </row>
    <row r="61" spans="1:8" ht="36" x14ac:dyDescent="0.25">
      <c r="A61" s="54"/>
      <c r="B61" s="55"/>
      <c r="C61" s="21"/>
      <c r="D61" s="18" t="s">
        <v>53</v>
      </c>
      <c r="E61" s="17" t="s">
        <v>54</v>
      </c>
      <c r="F61" s="52">
        <v>86</v>
      </c>
      <c r="G61" s="53">
        <v>4672.8</v>
      </c>
      <c r="H61" s="53">
        <v>401860.8</v>
      </c>
    </row>
    <row r="62" spans="1:8" x14ac:dyDescent="0.25">
      <c r="A62" s="54"/>
      <c r="B62" s="55"/>
      <c r="C62" s="21"/>
      <c r="D62" s="18" t="s">
        <v>55</v>
      </c>
      <c r="E62" s="17" t="s">
        <v>56</v>
      </c>
      <c r="F62" s="52">
        <v>769</v>
      </c>
      <c r="G62" s="53">
        <v>2336.4</v>
      </c>
      <c r="H62" s="53">
        <v>1796691.6</v>
      </c>
    </row>
    <row r="63" spans="1:8" x14ac:dyDescent="0.25">
      <c r="A63" s="54"/>
      <c r="B63" s="55"/>
      <c r="C63" s="21"/>
      <c r="D63" s="18" t="s">
        <v>57</v>
      </c>
      <c r="E63" s="17" t="s">
        <v>58</v>
      </c>
      <c r="F63" s="52">
        <v>30</v>
      </c>
      <c r="G63" s="53">
        <v>2336.4</v>
      </c>
      <c r="H63" s="53">
        <v>70092</v>
      </c>
    </row>
    <row r="64" spans="1:8" ht="24" x14ac:dyDescent="0.25">
      <c r="A64" s="54"/>
      <c r="B64" s="55"/>
      <c r="C64" s="21"/>
      <c r="D64" s="18" t="s">
        <v>63</v>
      </c>
      <c r="E64" s="17" t="s">
        <v>64</v>
      </c>
      <c r="F64" s="52">
        <v>10</v>
      </c>
      <c r="G64" s="53">
        <v>2336.4</v>
      </c>
      <c r="H64" s="53">
        <v>23364</v>
      </c>
    </row>
    <row r="65" spans="1:8" ht="24" x14ac:dyDescent="0.25">
      <c r="A65" s="54"/>
      <c r="B65" s="55"/>
      <c r="C65" s="21"/>
      <c r="D65" s="18" t="s">
        <v>65</v>
      </c>
      <c r="E65" s="17" t="s">
        <v>66</v>
      </c>
      <c r="F65" s="52">
        <v>15</v>
      </c>
      <c r="G65" s="53">
        <v>4439.16</v>
      </c>
      <c r="H65" s="53">
        <v>66587.399999999994</v>
      </c>
    </row>
    <row r="66" spans="1:8" x14ac:dyDescent="0.25">
      <c r="A66" s="54"/>
      <c r="B66" s="55"/>
      <c r="C66" s="21"/>
      <c r="D66" s="18" t="s">
        <v>67</v>
      </c>
      <c r="E66" s="17" t="s">
        <v>68</v>
      </c>
      <c r="F66" s="52">
        <v>10</v>
      </c>
      <c r="G66" s="53">
        <v>2336.4</v>
      </c>
      <c r="H66" s="53">
        <v>23364</v>
      </c>
    </row>
    <row r="67" spans="1:8" ht="24" x14ac:dyDescent="0.25">
      <c r="A67" s="54"/>
      <c r="B67" s="55"/>
      <c r="C67" s="21"/>
      <c r="D67" s="18" t="s">
        <v>69</v>
      </c>
      <c r="E67" s="17" t="s">
        <v>70</v>
      </c>
      <c r="F67" s="52">
        <v>13</v>
      </c>
      <c r="G67" s="53">
        <v>4672.8</v>
      </c>
      <c r="H67" s="53">
        <v>60746.400000000001</v>
      </c>
    </row>
    <row r="68" spans="1:8" x14ac:dyDescent="0.25">
      <c r="A68" s="54"/>
      <c r="B68" s="55"/>
      <c r="C68" s="21"/>
      <c r="D68" s="18" t="s">
        <v>71</v>
      </c>
      <c r="E68" s="17" t="s">
        <v>72</v>
      </c>
      <c r="F68" s="52">
        <v>34</v>
      </c>
      <c r="G68" s="53">
        <v>2336.4</v>
      </c>
      <c r="H68" s="53">
        <v>79437.600000000006</v>
      </c>
    </row>
    <row r="69" spans="1:8" x14ac:dyDescent="0.25">
      <c r="A69" s="54"/>
      <c r="B69" s="55"/>
      <c r="C69" s="21"/>
      <c r="D69" s="18" t="s">
        <v>73</v>
      </c>
      <c r="E69" s="17" t="s">
        <v>74</v>
      </c>
      <c r="F69" s="52">
        <v>290</v>
      </c>
      <c r="G69" s="53">
        <v>2063.8200000000002</v>
      </c>
      <c r="H69" s="53">
        <v>598507.80000000005</v>
      </c>
    </row>
    <row r="70" spans="1:8" ht="24" x14ac:dyDescent="0.25">
      <c r="A70" s="54"/>
      <c r="B70" s="55"/>
      <c r="C70" s="21"/>
      <c r="D70" s="18" t="s">
        <v>75</v>
      </c>
      <c r="E70" s="17" t="s">
        <v>76</v>
      </c>
      <c r="F70" s="52">
        <v>15</v>
      </c>
      <c r="G70" s="53">
        <v>4672.8</v>
      </c>
      <c r="H70" s="53">
        <v>70092</v>
      </c>
    </row>
    <row r="71" spans="1:8" ht="24" x14ac:dyDescent="0.25">
      <c r="A71" s="54"/>
      <c r="B71" s="55"/>
      <c r="C71" s="21"/>
      <c r="D71" s="18" t="s">
        <v>77</v>
      </c>
      <c r="E71" s="17" t="s">
        <v>78</v>
      </c>
      <c r="F71" s="52">
        <v>46</v>
      </c>
      <c r="G71" s="53">
        <v>4672.8</v>
      </c>
      <c r="H71" s="53">
        <v>214948.80000000002</v>
      </c>
    </row>
    <row r="72" spans="1:8" x14ac:dyDescent="0.25">
      <c r="A72" s="54"/>
      <c r="B72" s="55"/>
      <c r="C72" s="21"/>
      <c r="D72" s="18" t="s">
        <v>79</v>
      </c>
      <c r="E72" s="17" t="s">
        <v>80</v>
      </c>
      <c r="F72" s="52">
        <v>100</v>
      </c>
      <c r="G72" s="53">
        <v>2336.4</v>
      </c>
      <c r="H72" s="53">
        <v>233640</v>
      </c>
    </row>
    <row r="73" spans="1:8" x14ac:dyDescent="0.25">
      <c r="A73" s="54"/>
      <c r="B73" s="55"/>
      <c r="C73" s="21"/>
      <c r="D73" s="18" t="s">
        <v>81</v>
      </c>
      <c r="E73" s="17" t="s">
        <v>82</v>
      </c>
      <c r="F73" s="52">
        <v>18</v>
      </c>
      <c r="G73" s="53">
        <v>2336.4</v>
      </c>
      <c r="H73" s="53">
        <v>42055.200000000004</v>
      </c>
    </row>
    <row r="74" spans="1:8" ht="24" x14ac:dyDescent="0.25">
      <c r="A74" s="54"/>
      <c r="B74" s="55"/>
      <c r="C74" s="21"/>
      <c r="D74" s="18" t="s">
        <v>83</v>
      </c>
      <c r="E74" s="17" t="s">
        <v>84</v>
      </c>
      <c r="F74" s="52">
        <v>217</v>
      </c>
      <c r="G74" s="53">
        <v>4672.8</v>
      </c>
      <c r="H74" s="53">
        <v>1013997.6000000001</v>
      </c>
    </row>
    <row r="75" spans="1:8" ht="24" x14ac:dyDescent="0.25">
      <c r="A75" s="54"/>
      <c r="B75" s="55"/>
      <c r="C75" s="21"/>
      <c r="D75" s="18" t="s">
        <v>87</v>
      </c>
      <c r="E75" s="17" t="s">
        <v>88</v>
      </c>
      <c r="F75" s="52">
        <v>127</v>
      </c>
      <c r="G75" s="53">
        <v>2881.56</v>
      </c>
      <c r="H75" s="53">
        <v>365958.12</v>
      </c>
    </row>
    <row r="76" spans="1:8" ht="36" x14ac:dyDescent="0.25">
      <c r="A76" s="54"/>
      <c r="B76" s="55"/>
      <c r="C76" s="21"/>
      <c r="D76" s="18" t="s">
        <v>89</v>
      </c>
      <c r="E76" s="17" t="s">
        <v>90</v>
      </c>
      <c r="F76" s="52">
        <v>278</v>
      </c>
      <c r="G76" s="53">
        <v>5062.2</v>
      </c>
      <c r="H76" s="53">
        <v>1407291.5999999999</v>
      </c>
    </row>
    <row r="77" spans="1:8" x14ac:dyDescent="0.25">
      <c r="A77" s="54"/>
      <c r="B77" s="55"/>
      <c r="C77" s="56" t="s">
        <v>314</v>
      </c>
      <c r="D77" s="57"/>
      <c r="E77" s="57"/>
      <c r="F77" s="58">
        <v>2678</v>
      </c>
      <c r="G77" s="59"/>
      <c r="H77" s="59">
        <v>8227944.1200000001</v>
      </c>
    </row>
    <row r="78" spans="1:8" ht="24" x14ac:dyDescent="0.25">
      <c r="A78" s="60">
        <v>6</v>
      </c>
      <c r="B78" s="51">
        <v>430038</v>
      </c>
      <c r="C78" s="17" t="s">
        <v>315</v>
      </c>
      <c r="D78" s="18" t="s">
        <v>13</v>
      </c>
      <c r="E78" s="17" t="s">
        <v>14</v>
      </c>
      <c r="F78" s="52">
        <v>5</v>
      </c>
      <c r="G78" s="53">
        <v>2336.4</v>
      </c>
      <c r="H78" s="53">
        <v>11682</v>
      </c>
    </row>
    <row r="79" spans="1:8" x14ac:dyDescent="0.25">
      <c r="A79" s="54"/>
      <c r="B79" s="55"/>
      <c r="C79" s="21"/>
      <c r="D79" s="18" t="s">
        <v>15</v>
      </c>
      <c r="E79" s="17" t="s">
        <v>16</v>
      </c>
      <c r="F79" s="52">
        <v>2</v>
      </c>
      <c r="G79" s="53">
        <v>4672.8</v>
      </c>
      <c r="H79" s="53">
        <v>9345.6</v>
      </c>
    </row>
    <row r="80" spans="1:8" x14ac:dyDescent="0.25">
      <c r="A80" s="54"/>
      <c r="B80" s="55"/>
      <c r="C80" s="21"/>
      <c r="D80" s="18" t="s">
        <v>17</v>
      </c>
      <c r="E80" s="17" t="s">
        <v>18</v>
      </c>
      <c r="F80" s="52">
        <v>5</v>
      </c>
      <c r="G80" s="53">
        <v>2336.4</v>
      </c>
      <c r="H80" s="53">
        <v>11682</v>
      </c>
    </row>
    <row r="81" spans="1:8" ht="36" x14ac:dyDescent="0.25">
      <c r="A81" s="54"/>
      <c r="B81" s="55"/>
      <c r="C81" s="21"/>
      <c r="D81" s="18" t="s">
        <v>19</v>
      </c>
      <c r="E81" s="17" t="s">
        <v>20</v>
      </c>
      <c r="F81" s="52">
        <v>1</v>
      </c>
      <c r="G81" s="53">
        <v>4672.8</v>
      </c>
      <c r="H81" s="53">
        <v>4672.8</v>
      </c>
    </row>
    <row r="82" spans="1:8" x14ac:dyDescent="0.25">
      <c r="A82" s="54"/>
      <c r="B82" s="55"/>
      <c r="C82" s="21"/>
      <c r="D82" s="18" t="s">
        <v>21</v>
      </c>
      <c r="E82" s="17" t="s">
        <v>22</v>
      </c>
      <c r="F82" s="52">
        <v>5</v>
      </c>
      <c r="G82" s="53">
        <v>2336.4</v>
      </c>
      <c r="H82" s="53">
        <v>11682</v>
      </c>
    </row>
    <row r="83" spans="1:8" x14ac:dyDescent="0.25">
      <c r="A83" s="54"/>
      <c r="B83" s="55"/>
      <c r="C83" s="21"/>
      <c r="D83" s="18" t="s">
        <v>23</v>
      </c>
      <c r="E83" s="17" t="s">
        <v>24</v>
      </c>
      <c r="F83" s="52">
        <v>5</v>
      </c>
      <c r="G83" s="53">
        <v>2336.4</v>
      </c>
      <c r="H83" s="53">
        <v>11682</v>
      </c>
    </row>
    <row r="84" spans="1:8" ht="36" x14ac:dyDescent="0.25">
      <c r="A84" s="54"/>
      <c r="B84" s="55"/>
      <c r="C84" s="21"/>
      <c r="D84" s="18" t="s">
        <v>25</v>
      </c>
      <c r="E84" s="17" t="s">
        <v>26</v>
      </c>
      <c r="F84" s="52">
        <v>1</v>
      </c>
      <c r="G84" s="53">
        <v>4672.8</v>
      </c>
      <c r="H84" s="53">
        <v>4672.8</v>
      </c>
    </row>
    <row r="85" spans="1:8" ht="24" x14ac:dyDescent="0.25">
      <c r="A85" s="54"/>
      <c r="B85" s="55"/>
      <c r="C85" s="21"/>
      <c r="D85" s="18" t="s">
        <v>27</v>
      </c>
      <c r="E85" s="17" t="s">
        <v>28</v>
      </c>
      <c r="F85" s="52">
        <v>3</v>
      </c>
      <c r="G85" s="53">
        <v>2336.4</v>
      </c>
      <c r="H85" s="53">
        <v>7009.2000000000007</v>
      </c>
    </row>
    <row r="86" spans="1:8" ht="24" x14ac:dyDescent="0.25">
      <c r="A86" s="54"/>
      <c r="B86" s="55"/>
      <c r="C86" s="21"/>
      <c r="D86" s="18" t="s">
        <v>29</v>
      </c>
      <c r="E86" s="17" t="s">
        <v>30</v>
      </c>
      <c r="F86" s="52">
        <v>3</v>
      </c>
      <c r="G86" s="53">
        <v>4672.8</v>
      </c>
      <c r="H86" s="53">
        <v>14018.400000000001</v>
      </c>
    </row>
    <row r="87" spans="1:8" x14ac:dyDescent="0.25">
      <c r="A87" s="54"/>
      <c r="B87" s="55"/>
      <c r="C87" s="21"/>
      <c r="D87" s="18" t="s">
        <v>31</v>
      </c>
      <c r="E87" s="17" t="s">
        <v>32</v>
      </c>
      <c r="F87" s="52">
        <v>7</v>
      </c>
      <c r="G87" s="53">
        <v>2336.4</v>
      </c>
      <c r="H87" s="53">
        <v>16354.800000000001</v>
      </c>
    </row>
    <row r="88" spans="1:8" x14ac:dyDescent="0.25">
      <c r="A88" s="54"/>
      <c r="B88" s="55"/>
      <c r="C88" s="21"/>
      <c r="D88" s="18" t="s">
        <v>33</v>
      </c>
      <c r="E88" s="17" t="s">
        <v>34</v>
      </c>
      <c r="F88" s="52">
        <v>7</v>
      </c>
      <c r="G88" s="53">
        <v>2336.4</v>
      </c>
      <c r="H88" s="53">
        <v>16354.800000000001</v>
      </c>
    </row>
    <row r="89" spans="1:8" x14ac:dyDescent="0.25">
      <c r="A89" s="54"/>
      <c r="B89" s="55"/>
      <c r="C89" s="21"/>
      <c r="D89" s="18" t="s">
        <v>35</v>
      </c>
      <c r="E89" s="17" t="s">
        <v>36</v>
      </c>
      <c r="F89" s="52">
        <v>10</v>
      </c>
      <c r="G89" s="53">
        <v>2336.4</v>
      </c>
      <c r="H89" s="53">
        <v>23364</v>
      </c>
    </row>
    <row r="90" spans="1:8" x14ac:dyDescent="0.25">
      <c r="A90" s="54"/>
      <c r="B90" s="55"/>
      <c r="C90" s="21"/>
      <c r="D90" s="18" t="s">
        <v>37</v>
      </c>
      <c r="E90" s="17" t="s">
        <v>38</v>
      </c>
      <c r="F90" s="52">
        <v>3</v>
      </c>
      <c r="G90" s="53">
        <v>2336.4</v>
      </c>
      <c r="H90" s="53">
        <v>7009.2000000000007</v>
      </c>
    </row>
    <row r="91" spans="1:8" x14ac:dyDescent="0.25">
      <c r="A91" s="54"/>
      <c r="B91" s="55"/>
      <c r="C91" s="21"/>
      <c r="D91" s="18" t="s">
        <v>39</v>
      </c>
      <c r="E91" s="17" t="s">
        <v>40</v>
      </c>
      <c r="F91" s="52">
        <v>3</v>
      </c>
      <c r="G91" s="53">
        <v>2336.4</v>
      </c>
      <c r="H91" s="53">
        <v>7009.2000000000007</v>
      </c>
    </row>
    <row r="92" spans="1:8" x14ac:dyDescent="0.25">
      <c r="A92" s="54"/>
      <c r="B92" s="55"/>
      <c r="C92" s="21"/>
      <c r="D92" s="18" t="s">
        <v>41</v>
      </c>
      <c r="E92" s="17" t="s">
        <v>42</v>
      </c>
      <c r="F92" s="52">
        <v>3</v>
      </c>
      <c r="G92" s="53">
        <v>2336.4</v>
      </c>
      <c r="H92" s="53">
        <v>7009.2000000000007</v>
      </c>
    </row>
    <row r="93" spans="1:8" ht="24" x14ac:dyDescent="0.25">
      <c r="A93" s="54"/>
      <c r="B93" s="55"/>
      <c r="C93" s="21"/>
      <c r="D93" s="18" t="s">
        <v>43</v>
      </c>
      <c r="E93" s="17" t="s">
        <v>44</v>
      </c>
      <c r="F93" s="52">
        <v>1</v>
      </c>
      <c r="G93" s="53">
        <v>4672.8</v>
      </c>
      <c r="H93" s="53">
        <v>4672.8</v>
      </c>
    </row>
    <row r="94" spans="1:8" x14ac:dyDescent="0.25">
      <c r="A94" s="54"/>
      <c r="B94" s="55"/>
      <c r="C94" s="21"/>
      <c r="D94" s="18" t="s">
        <v>45</v>
      </c>
      <c r="E94" s="17" t="s">
        <v>46</v>
      </c>
      <c r="F94" s="52">
        <v>3</v>
      </c>
      <c r="G94" s="53">
        <v>2336.4</v>
      </c>
      <c r="H94" s="53">
        <v>7009.2000000000007</v>
      </c>
    </row>
    <row r="95" spans="1:8" x14ac:dyDescent="0.25">
      <c r="A95" s="54"/>
      <c r="B95" s="55"/>
      <c r="C95" s="21"/>
      <c r="D95" s="18" t="s">
        <v>47</v>
      </c>
      <c r="E95" s="17" t="s">
        <v>48</v>
      </c>
      <c r="F95" s="52">
        <v>3</v>
      </c>
      <c r="G95" s="53">
        <v>2336.4</v>
      </c>
      <c r="H95" s="53">
        <v>7009.2000000000007</v>
      </c>
    </row>
    <row r="96" spans="1:8" ht="24" x14ac:dyDescent="0.25">
      <c r="A96" s="54"/>
      <c r="B96" s="55"/>
      <c r="C96" s="21"/>
      <c r="D96" s="18" t="s">
        <v>49</v>
      </c>
      <c r="E96" s="17" t="s">
        <v>50</v>
      </c>
      <c r="F96" s="52">
        <v>1</v>
      </c>
      <c r="G96" s="53">
        <v>4672.8</v>
      </c>
      <c r="H96" s="53">
        <v>4672.8</v>
      </c>
    </row>
    <row r="97" spans="1:8" x14ac:dyDescent="0.25">
      <c r="A97" s="54"/>
      <c r="B97" s="55"/>
      <c r="C97" s="21"/>
      <c r="D97" s="18" t="s">
        <v>51</v>
      </c>
      <c r="E97" s="17" t="s">
        <v>52</v>
      </c>
      <c r="F97" s="52">
        <v>35</v>
      </c>
      <c r="G97" s="53">
        <v>2102.7600000000002</v>
      </c>
      <c r="H97" s="53">
        <v>73596.600000000006</v>
      </c>
    </row>
    <row r="98" spans="1:8" ht="36" x14ac:dyDescent="0.25">
      <c r="A98" s="54"/>
      <c r="B98" s="55"/>
      <c r="C98" s="21"/>
      <c r="D98" s="18" t="s">
        <v>53</v>
      </c>
      <c r="E98" s="17" t="s">
        <v>54</v>
      </c>
      <c r="F98" s="52">
        <v>21</v>
      </c>
      <c r="G98" s="53">
        <v>4672.8</v>
      </c>
      <c r="H98" s="53">
        <v>98128.8</v>
      </c>
    </row>
    <row r="99" spans="1:8" x14ac:dyDescent="0.25">
      <c r="A99" s="54"/>
      <c r="B99" s="55"/>
      <c r="C99" s="21"/>
      <c r="D99" s="18" t="s">
        <v>55</v>
      </c>
      <c r="E99" s="17" t="s">
        <v>56</v>
      </c>
      <c r="F99" s="52">
        <v>5</v>
      </c>
      <c r="G99" s="53">
        <v>2336.4</v>
      </c>
      <c r="H99" s="53">
        <v>11682</v>
      </c>
    </row>
    <row r="100" spans="1:8" x14ac:dyDescent="0.25">
      <c r="A100" s="54"/>
      <c r="B100" s="55"/>
      <c r="C100" s="21"/>
      <c r="D100" s="18" t="s">
        <v>57</v>
      </c>
      <c r="E100" s="17" t="s">
        <v>58</v>
      </c>
      <c r="F100" s="52">
        <v>3</v>
      </c>
      <c r="G100" s="53">
        <v>2336.4</v>
      </c>
      <c r="H100" s="53">
        <v>7009.2000000000007</v>
      </c>
    </row>
    <row r="101" spans="1:8" ht="24" x14ac:dyDescent="0.25">
      <c r="A101" s="54"/>
      <c r="B101" s="55"/>
      <c r="C101" s="21"/>
      <c r="D101" s="18" t="s">
        <v>59</v>
      </c>
      <c r="E101" s="17" t="s">
        <v>60</v>
      </c>
      <c r="F101" s="52">
        <v>5</v>
      </c>
      <c r="G101" s="53">
        <v>2336.4</v>
      </c>
      <c r="H101" s="53">
        <v>11682</v>
      </c>
    </row>
    <row r="102" spans="1:8" x14ac:dyDescent="0.25">
      <c r="A102" s="54"/>
      <c r="B102" s="55"/>
      <c r="C102" s="21"/>
      <c r="D102" s="18" t="s">
        <v>61</v>
      </c>
      <c r="E102" s="17" t="s">
        <v>62</v>
      </c>
      <c r="F102" s="52">
        <v>3</v>
      </c>
      <c r="G102" s="53">
        <v>2336.4</v>
      </c>
      <c r="H102" s="53">
        <v>7009.2000000000007</v>
      </c>
    </row>
    <row r="103" spans="1:8" ht="24" x14ac:dyDescent="0.25">
      <c r="A103" s="54"/>
      <c r="B103" s="55"/>
      <c r="C103" s="21"/>
      <c r="D103" s="18" t="s">
        <v>63</v>
      </c>
      <c r="E103" s="17" t="s">
        <v>64</v>
      </c>
      <c r="F103" s="52">
        <v>2</v>
      </c>
      <c r="G103" s="53">
        <v>2336.4</v>
      </c>
      <c r="H103" s="53">
        <v>4672.8</v>
      </c>
    </row>
    <row r="104" spans="1:8" ht="24" x14ac:dyDescent="0.25">
      <c r="A104" s="54"/>
      <c r="B104" s="55"/>
      <c r="C104" s="21"/>
      <c r="D104" s="18" t="s">
        <v>65</v>
      </c>
      <c r="E104" s="17" t="s">
        <v>66</v>
      </c>
      <c r="F104" s="52">
        <v>2</v>
      </c>
      <c r="G104" s="53">
        <v>4439.16</v>
      </c>
      <c r="H104" s="53">
        <v>8878.32</v>
      </c>
    </row>
    <row r="105" spans="1:8" x14ac:dyDescent="0.25">
      <c r="A105" s="54"/>
      <c r="B105" s="55"/>
      <c r="C105" s="21"/>
      <c r="D105" s="18" t="s">
        <v>67</v>
      </c>
      <c r="E105" s="17" t="s">
        <v>68</v>
      </c>
      <c r="F105" s="52">
        <v>2</v>
      </c>
      <c r="G105" s="53">
        <v>2336.4</v>
      </c>
      <c r="H105" s="53">
        <v>4672.8</v>
      </c>
    </row>
    <row r="106" spans="1:8" ht="24" x14ac:dyDescent="0.25">
      <c r="A106" s="54"/>
      <c r="B106" s="55"/>
      <c r="C106" s="21"/>
      <c r="D106" s="18" t="s">
        <v>69</v>
      </c>
      <c r="E106" s="17" t="s">
        <v>70</v>
      </c>
      <c r="F106" s="52">
        <v>2</v>
      </c>
      <c r="G106" s="53">
        <v>4672.8</v>
      </c>
      <c r="H106" s="53">
        <v>9345.6</v>
      </c>
    </row>
    <row r="107" spans="1:8" x14ac:dyDescent="0.25">
      <c r="A107" s="54"/>
      <c r="B107" s="55"/>
      <c r="C107" s="21"/>
      <c r="D107" s="18" t="s">
        <v>71</v>
      </c>
      <c r="E107" s="17" t="s">
        <v>72</v>
      </c>
      <c r="F107" s="52">
        <v>5</v>
      </c>
      <c r="G107" s="53">
        <v>2336.4</v>
      </c>
      <c r="H107" s="53">
        <v>11682</v>
      </c>
    </row>
    <row r="108" spans="1:8" x14ac:dyDescent="0.25">
      <c r="A108" s="54"/>
      <c r="B108" s="55"/>
      <c r="C108" s="21"/>
      <c r="D108" s="18" t="s">
        <v>73</v>
      </c>
      <c r="E108" s="17" t="s">
        <v>74</v>
      </c>
      <c r="F108" s="52">
        <v>104</v>
      </c>
      <c r="G108" s="53">
        <v>2063.8200000000002</v>
      </c>
      <c r="H108" s="53">
        <v>214637.28000000003</v>
      </c>
    </row>
    <row r="109" spans="1:8" ht="24" x14ac:dyDescent="0.25">
      <c r="A109" s="54"/>
      <c r="B109" s="55"/>
      <c r="C109" s="21"/>
      <c r="D109" s="18" t="s">
        <v>75</v>
      </c>
      <c r="E109" s="17" t="s">
        <v>76</v>
      </c>
      <c r="F109" s="52">
        <v>4</v>
      </c>
      <c r="G109" s="53">
        <v>4672.8</v>
      </c>
      <c r="H109" s="53">
        <v>18691.2</v>
      </c>
    </row>
    <row r="110" spans="1:8" ht="24" x14ac:dyDescent="0.25">
      <c r="A110" s="54"/>
      <c r="B110" s="55"/>
      <c r="C110" s="21"/>
      <c r="D110" s="18" t="s">
        <v>77</v>
      </c>
      <c r="E110" s="17" t="s">
        <v>78</v>
      </c>
      <c r="F110" s="52">
        <v>2</v>
      </c>
      <c r="G110" s="53">
        <v>4672.8</v>
      </c>
      <c r="H110" s="53">
        <v>9345.6</v>
      </c>
    </row>
    <row r="111" spans="1:8" x14ac:dyDescent="0.25">
      <c r="A111" s="54"/>
      <c r="B111" s="55"/>
      <c r="C111" s="21"/>
      <c r="D111" s="18" t="s">
        <v>79</v>
      </c>
      <c r="E111" s="17" t="s">
        <v>80</v>
      </c>
      <c r="F111" s="52">
        <v>70</v>
      </c>
      <c r="G111" s="53">
        <v>2336.4</v>
      </c>
      <c r="H111" s="53">
        <v>163548</v>
      </c>
    </row>
    <row r="112" spans="1:8" x14ac:dyDescent="0.25">
      <c r="A112" s="54"/>
      <c r="B112" s="55"/>
      <c r="C112" s="21"/>
      <c r="D112" s="18" t="s">
        <v>81</v>
      </c>
      <c r="E112" s="17" t="s">
        <v>82</v>
      </c>
      <c r="F112" s="52">
        <v>3</v>
      </c>
      <c r="G112" s="53">
        <v>2336.4</v>
      </c>
      <c r="H112" s="53">
        <v>7009.2000000000007</v>
      </c>
    </row>
    <row r="113" spans="1:8" ht="24" x14ac:dyDescent="0.25">
      <c r="A113" s="54"/>
      <c r="B113" s="55"/>
      <c r="C113" s="21"/>
      <c r="D113" s="18" t="s">
        <v>83</v>
      </c>
      <c r="E113" s="17" t="s">
        <v>84</v>
      </c>
      <c r="F113" s="52">
        <v>2</v>
      </c>
      <c r="G113" s="53">
        <v>4672.8</v>
      </c>
      <c r="H113" s="53">
        <v>9345.6</v>
      </c>
    </row>
    <row r="114" spans="1:8" x14ac:dyDescent="0.25">
      <c r="A114" s="54"/>
      <c r="B114" s="55"/>
      <c r="C114" s="21"/>
      <c r="D114" s="18" t="s">
        <v>85</v>
      </c>
      <c r="E114" s="17" t="s">
        <v>86</v>
      </c>
      <c r="F114" s="52">
        <v>3</v>
      </c>
      <c r="G114" s="53">
        <v>2336.4</v>
      </c>
      <c r="H114" s="53">
        <v>7009.2000000000007</v>
      </c>
    </row>
    <row r="115" spans="1:8" ht="24" x14ac:dyDescent="0.25">
      <c r="A115" s="54"/>
      <c r="B115" s="55"/>
      <c r="C115" s="21"/>
      <c r="D115" s="18" t="s">
        <v>87</v>
      </c>
      <c r="E115" s="17" t="s">
        <v>88</v>
      </c>
      <c r="F115" s="52">
        <v>4</v>
      </c>
      <c r="G115" s="53">
        <v>2881.56</v>
      </c>
      <c r="H115" s="53">
        <v>11526.24</v>
      </c>
    </row>
    <row r="116" spans="1:8" ht="36" x14ac:dyDescent="0.25">
      <c r="A116" s="54"/>
      <c r="B116" s="55"/>
      <c r="C116" s="21"/>
      <c r="D116" s="18" t="s">
        <v>89</v>
      </c>
      <c r="E116" s="17" t="s">
        <v>90</v>
      </c>
      <c r="F116" s="52">
        <v>17</v>
      </c>
      <c r="G116" s="53">
        <v>5062.2</v>
      </c>
      <c r="H116" s="53">
        <v>86057.4</v>
      </c>
    </row>
    <row r="117" spans="1:8" ht="24" x14ac:dyDescent="0.25">
      <c r="A117" s="54"/>
      <c r="B117" s="55"/>
      <c r="C117" s="21"/>
      <c r="D117" s="18" t="s">
        <v>91</v>
      </c>
      <c r="E117" s="17" t="s">
        <v>92</v>
      </c>
      <c r="F117" s="52">
        <v>4</v>
      </c>
      <c r="G117" s="53">
        <v>5062.2</v>
      </c>
      <c r="H117" s="53">
        <v>20248.8</v>
      </c>
    </row>
    <row r="118" spans="1:8" ht="36" x14ac:dyDescent="0.25">
      <c r="A118" s="54"/>
      <c r="B118" s="55"/>
      <c r="C118" s="21"/>
      <c r="D118" s="18" t="s">
        <v>93</v>
      </c>
      <c r="E118" s="17" t="s">
        <v>94</v>
      </c>
      <c r="F118" s="52">
        <v>3</v>
      </c>
      <c r="G118" s="53">
        <v>5062.2</v>
      </c>
      <c r="H118" s="53">
        <v>15186.599999999999</v>
      </c>
    </row>
    <row r="119" spans="1:8" x14ac:dyDescent="0.25">
      <c r="A119" s="54"/>
      <c r="B119" s="55"/>
      <c r="C119" s="21"/>
      <c r="D119" s="18" t="s">
        <v>95</v>
      </c>
      <c r="E119" s="17" t="s">
        <v>96</v>
      </c>
      <c r="F119" s="52">
        <v>5</v>
      </c>
      <c r="G119" s="53">
        <v>2336.4</v>
      </c>
      <c r="H119" s="53">
        <v>11682</v>
      </c>
    </row>
    <row r="120" spans="1:8" ht="24" x14ac:dyDescent="0.25">
      <c r="A120" s="54"/>
      <c r="B120" s="55"/>
      <c r="C120" s="21"/>
      <c r="D120" s="18" t="s">
        <v>97</v>
      </c>
      <c r="E120" s="17" t="s">
        <v>98</v>
      </c>
      <c r="F120" s="52">
        <v>2</v>
      </c>
      <c r="G120" s="53">
        <v>4672.8</v>
      </c>
      <c r="H120" s="53">
        <v>9345.6</v>
      </c>
    </row>
    <row r="121" spans="1:8" x14ac:dyDescent="0.25">
      <c r="A121" s="54"/>
      <c r="B121" s="55"/>
      <c r="C121" s="21"/>
      <c r="D121" s="18" t="s">
        <v>107</v>
      </c>
      <c r="E121" s="17" t="s">
        <v>108</v>
      </c>
      <c r="F121" s="52">
        <v>3</v>
      </c>
      <c r="G121" s="53">
        <v>2336.4</v>
      </c>
      <c r="H121" s="53">
        <v>7009.2000000000007</v>
      </c>
    </row>
    <row r="122" spans="1:8" x14ac:dyDescent="0.25">
      <c r="A122" s="54"/>
      <c r="B122" s="55"/>
      <c r="C122" s="56" t="s">
        <v>316</v>
      </c>
      <c r="D122" s="57"/>
      <c r="E122" s="57"/>
      <c r="F122" s="58">
        <v>382</v>
      </c>
      <c r="G122" s="59"/>
      <c r="H122" s="59">
        <v>1025913.2399999999</v>
      </c>
    </row>
    <row r="123" spans="1:8" x14ac:dyDescent="0.25">
      <c r="A123" s="60">
        <v>7</v>
      </c>
      <c r="B123" s="51">
        <v>430042</v>
      </c>
      <c r="C123" s="17" t="s">
        <v>317</v>
      </c>
      <c r="D123" s="18" t="s">
        <v>17</v>
      </c>
      <c r="E123" s="17" t="s">
        <v>18</v>
      </c>
      <c r="F123" s="52">
        <v>6</v>
      </c>
      <c r="G123" s="53">
        <v>2336.4</v>
      </c>
      <c r="H123" s="53">
        <v>14018.400000000001</v>
      </c>
    </row>
    <row r="124" spans="1:8" ht="36" x14ac:dyDescent="0.25">
      <c r="A124" s="54"/>
      <c r="B124" s="55"/>
      <c r="C124" s="21"/>
      <c r="D124" s="18" t="s">
        <v>19</v>
      </c>
      <c r="E124" s="17" t="s">
        <v>20</v>
      </c>
      <c r="F124" s="52">
        <v>143</v>
      </c>
      <c r="G124" s="53">
        <v>4672.8</v>
      </c>
      <c r="H124" s="53">
        <v>668210.4</v>
      </c>
    </row>
    <row r="125" spans="1:8" x14ac:dyDescent="0.25">
      <c r="A125" s="54"/>
      <c r="B125" s="55"/>
      <c r="C125" s="21"/>
      <c r="D125" s="18" t="s">
        <v>21</v>
      </c>
      <c r="E125" s="17" t="s">
        <v>22</v>
      </c>
      <c r="F125" s="52">
        <v>10</v>
      </c>
      <c r="G125" s="53">
        <v>2336.4</v>
      </c>
      <c r="H125" s="53">
        <v>23364</v>
      </c>
    </row>
    <row r="126" spans="1:8" ht="36" x14ac:dyDescent="0.25">
      <c r="A126" s="54"/>
      <c r="B126" s="55"/>
      <c r="C126" s="21"/>
      <c r="D126" s="18" t="s">
        <v>25</v>
      </c>
      <c r="E126" s="17" t="s">
        <v>26</v>
      </c>
      <c r="F126" s="52">
        <v>22</v>
      </c>
      <c r="G126" s="53">
        <v>4672.8</v>
      </c>
      <c r="H126" s="53">
        <v>102801.60000000001</v>
      </c>
    </row>
    <row r="127" spans="1:8" ht="24" x14ac:dyDescent="0.25">
      <c r="A127" s="54"/>
      <c r="B127" s="55"/>
      <c r="C127" s="21"/>
      <c r="D127" s="18" t="s">
        <v>27</v>
      </c>
      <c r="E127" s="17" t="s">
        <v>28</v>
      </c>
      <c r="F127" s="52">
        <v>4</v>
      </c>
      <c r="G127" s="53">
        <v>2336.4</v>
      </c>
      <c r="H127" s="53">
        <v>9345.6</v>
      </c>
    </row>
    <row r="128" spans="1:8" x14ac:dyDescent="0.25">
      <c r="A128" s="54"/>
      <c r="B128" s="55"/>
      <c r="C128" s="21"/>
      <c r="D128" s="18" t="s">
        <v>33</v>
      </c>
      <c r="E128" s="17" t="s">
        <v>34</v>
      </c>
      <c r="F128" s="52">
        <v>1170</v>
      </c>
      <c r="G128" s="53">
        <v>2336.4</v>
      </c>
      <c r="H128" s="53">
        <v>2733588</v>
      </c>
    </row>
    <row r="129" spans="1:8" ht="24" x14ac:dyDescent="0.25">
      <c r="A129" s="54"/>
      <c r="B129" s="55"/>
      <c r="C129" s="21"/>
      <c r="D129" s="18" t="s">
        <v>49</v>
      </c>
      <c r="E129" s="17" t="s">
        <v>50</v>
      </c>
      <c r="F129" s="52">
        <v>485</v>
      </c>
      <c r="G129" s="53">
        <v>4672.8</v>
      </c>
      <c r="H129" s="53">
        <v>2266308</v>
      </c>
    </row>
    <row r="130" spans="1:8" x14ac:dyDescent="0.25">
      <c r="A130" s="54"/>
      <c r="B130" s="55"/>
      <c r="C130" s="21"/>
      <c r="D130" s="18" t="s">
        <v>51</v>
      </c>
      <c r="E130" s="17" t="s">
        <v>52</v>
      </c>
      <c r="F130" s="52">
        <v>241</v>
      </c>
      <c r="G130" s="53">
        <v>2102.7600000000002</v>
      </c>
      <c r="H130" s="53">
        <v>506765.16000000003</v>
      </c>
    </row>
    <row r="131" spans="1:8" ht="36" x14ac:dyDescent="0.25">
      <c r="A131" s="54"/>
      <c r="B131" s="55"/>
      <c r="C131" s="21"/>
      <c r="D131" s="18" t="s">
        <v>53</v>
      </c>
      <c r="E131" s="17" t="s">
        <v>54</v>
      </c>
      <c r="F131" s="52">
        <v>7035</v>
      </c>
      <c r="G131" s="53">
        <v>4672.8</v>
      </c>
      <c r="H131" s="53">
        <v>32873148</v>
      </c>
    </row>
    <row r="132" spans="1:8" ht="24" x14ac:dyDescent="0.25">
      <c r="A132" s="54"/>
      <c r="B132" s="55"/>
      <c r="C132" s="21"/>
      <c r="D132" s="18" t="s">
        <v>65</v>
      </c>
      <c r="E132" s="17" t="s">
        <v>66</v>
      </c>
      <c r="F132" s="52">
        <v>613</v>
      </c>
      <c r="G132" s="53">
        <v>4439.16</v>
      </c>
      <c r="H132" s="53">
        <v>2721205.08</v>
      </c>
    </row>
    <row r="133" spans="1:8" ht="24" x14ac:dyDescent="0.25">
      <c r="A133" s="54"/>
      <c r="B133" s="55"/>
      <c r="C133" s="21"/>
      <c r="D133" s="18" t="s">
        <v>69</v>
      </c>
      <c r="E133" s="17" t="s">
        <v>70</v>
      </c>
      <c r="F133" s="52">
        <v>1437</v>
      </c>
      <c r="G133" s="53">
        <v>4672.8</v>
      </c>
      <c r="H133" s="53">
        <v>6714813.6000000006</v>
      </c>
    </row>
    <row r="134" spans="1:8" x14ac:dyDescent="0.25">
      <c r="A134" s="54"/>
      <c r="B134" s="55"/>
      <c r="C134" s="21"/>
      <c r="D134" s="18" t="s">
        <v>73</v>
      </c>
      <c r="E134" s="17" t="s">
        <v>74</v>
      </c>
      <c r="F134" s="52">
        <v>15</v>
      </c>
      <c r="G134" s="53">
        <v>2063.8200000000002</v>
      </c>
      <c r="H134" s="53">
        <v>30957.300000000003</v>
      </c>
    </row>
    <row r="135" spans="1:8" ht="24" x14ac:dyDescent="0.25">
      <c r="A135" s="54"/>
      <c r="B135" s="55"/>
      <c r="C135" s="21"/>
      <c r="D135" s="18" t="s">
        <v>75</v>
      </c>
      <c r="E135" s="17" t="s">
        <v>76</v>
      </c>
      <c r="F135" s="52">
        <v>245</v>
      </c>
      <c r="G135" s="53">
        <v>4672.8</v>
      </c>
      <c r="H135" s="53">
        <v>1144836</v>
      </c>
    </row>
    <row r="136" spans="1:8" ht="24" x14ac:dyDescent="0.25">
      <c r="A136" s="54"/>
      <c r="B136" s="55"/>
      <c r="C136" s="21"/>
      <c r="D136" s="18" t="s">
        <v>77</v>
      </c>
      <c r="E136" s="17" t="s">
        <v>78</v>
      </c>
      <c r="F136" s="52">
        <v>5</v>
      </c>
      <c r="G136" s="53">
        <v>4672.8</v>
      </c>
      <c r="H136" s="53">
        <v>23364</v>
      </c>
    </row>
    <row r="137" spans="1:8" ht="24" x14ac:dyDescent="0.25">
      <c r="A137" s="54"/>
      <c r="B137" s="55"/>
      <c r="C137" s="21"/>
      <c r="D137" s="18" t="s">
        <v>87</v>
      </c>
      <c r="E137" s="17" t="s">
        <v>88</v>
      </c>
      <c r="F137" s="52">
        <v>70</v>
      </c>
      <c r="G137" s="53">
        <v>2881.56</v>
      </c>
      <c r="H137" s="53">
        <v>201709.19999999998</v>
      </c>
    </row>
    <row r="138" spans="1:8" ht="36" x14ac:dyDescent="0.25">
      <c r="A138" s="54"/>
      <c r="B138" s="55"/>
      <c r="C138" s="21"/>
      <c r="D138" s="18" t="s">
        <v>89</v>
      </c>
      <c r="E138" s="17" t="s">
        <v>90</v>
      </c>
      <c r="F138" s="52">
        <v>6550</v>
      </c>
      <c r="G138" s="53">
        <v>5062.2</v>
      </c>
      <c r="H138" s="53">
        <v>33157410</v>
      </c>
    </row>
    <row r="139" spans="1:8" ht="24" x14ac:dyDescent="0.25">
      <c r="A139" s="54"/>
      <c r="B139" s="55"/>
      <c r="C139" s="21"/>
      <c r="D139" s="18" t="s">
        <v>91</v>
      </c>
      <c r="E139" s="17" t="s">
        <v>92</v>
      </c>
      <c r="F139" s="52">
        <v>14</v>
      </c>
      <c r="G139" s="53">
        <v>5062.2</v>
      </c>
      <c r="H139" s="53">
        <v>70870.8</v>
      </c>
    </row>
    <row r="140" spans="1:8" x14ac:dyDescent="0.25">
      <c r="A140" s="54"/>
      <c r="B140" s="55"/>
      <c r="C140" s="21"/>
      <c r="D140" s="18" t="s">
        <v>99</v>
      </c>
      <c r="E140" s="17" t="s">
        <v>100</v>
      </c>
      <c r="F140" s="52">
        <v>113</v>
      </c>
      <c r="G140" s="53">
        <v>4672.8</v>
      </c>
      <c r="H140" s="53">
        <v>528026.4</v>
      </c>
    </row>
    <row r="141" spans="1:8" x14ac:dyDescent="0.25">
      <c r="A141" s="54"/>
      <c r="B141" s="55"/>
      <c r="C141" s="21"/>
      <c r="D141" s="18" t="s">
        <v>101</v>
      </c>
      <c r="E141" s="17" t="s">
        <v>102</v>
      </c>
      <c r="F141" s="52">
        <v>25</v>
      </c>
      <c r="G141" s="53">
        <v>2336.4</v>
      </c>
      <c r="H141" s="53">
        <v>58410</v>
      </c>
    </row>
    <row r="142" spans="1:8" ht="24" x14ac:dyDescent="0.25">
      <c r="A142" s="54"/>
      <c r="B142" s="55"/>
      <c r="C142" s="21"/>
      <c r="D142" s="18" t="s">
        <v>103</v>
      </c>
      <c r="E142" s="17" t="s">
        <v>104</v>
      </c>
      <c r="F142" s="52">
        <v>319</v>
      </c>
      <c r="G142" s="53">
        <v>2336.4</v>
      </c>
      <c r="H142" s="53">
        <v>745311.6</v>
      </c>
    </row>
    <row r="143" spans="1:8" ht="24" x14ac:dyDescent="0.25">
      <c r="A143" s="54"/>
      <c r="B143" s="55"/>
      <c r="C143" s="21"/>
      <c r="D143" s="18" t="s">
        <v>105</v>
      </c>
      <c r="E143" s="17" t="s">
        <v>106</v>
      </c>
      <c r="F143" s="52">
        <v>15</v>
      </c>
      <c r="G143" s="53">
        <v>2336.4</v>
      </c>
      <c r="H143" s="53">
        <v>35046</v>
      </c>
    </row>
    <row r="144" spans="1:8" x14ac:dyDescent="0.25">
      <c r="A144" s="54"/>
      <c r="B144" s="55"/>
      <c r="C144" s="56" t="s">
        <v>318</v>
      </c>
      <c r="D144" s="57"/>
      <c r="E144" s="57"/>
      <c r="F144" s="58">
        <v>18537</v>
      </c>
      <c r="G144" s="59"/>
      <c r="H144" s="59">
        <v>84629509.140000001</v>
      </c>
    </row>
    <row r="145" spans="1:8" ht="24" x14ac:dyDescent="0.25">
      <c r="A145" s="60">
        <v>8</v>
      </c>
      <c r="B145" s="51">
        <v>430047</v>
      </c>
      <c r="C145" s="17" t="s">
        <v>319</v>
      </c>
      <c r="D145" s="18" t="s">
        <v>17</v>
      </c>
      <c r="E145" s="17" t="s">
        <v>18</v>
      </c>
      <c r="F145" s="52">
        <v>5</v>
      </c>
      <c r="G145" s="53">
        <v>2336.4</v>
      </c>
      <c r="H145" s="53">
        <v>11682</v>
      </c>
    </row>
    <row r="146" spans="1:8" x14ac:dyDescent="0.25">
      <c r="A146" s="54"/>
      <c r="B146" s="55"/>
      <c r="C146" s="21"/>
      <c r="D146" s="18" t="s">
        <v>23</v>
      </c>
      <c r="E146" s="17" t="s">
        <v>24</v>
      </c>
      <c r="F146" s="52">
        <v>1</v>
      </c>
      <c r="G146" s="53">
        <v>2336.4</v>
      </c>
      <c r="H146" s="53">
        <v>2336.4</v>
      </c>
    </row>
    <row r="147" spans="1:8" ht="24" x14ac:dyDescent="0.25">
      <c r="A147" s="54"/>
      <c r="B147" s="55"/>
      <c r="C147" s="21"/>
      <c r="D147" s="18" t="s">
        <v>27</v>
      </c>
      <c r="E147" s="17" t="s">
        <v>28</v>
      </c>
      <c r="F147" s="52">
        <v>6</v>
      </c>
      <c r="G147" s="53">
        <v>2336.4</v>
      </c>
      <c r="H147" s="53">
        <v>14018.400000000001</v>
      </c>
    </row>
    <row r="148" spans="1:8" x14ac:dyDescent="0.25">
      <c r="A148" s="54"/>
      <c r="B148" s="55"/>
      <c r="C148" s="21"/>
      <c r="D148" s="18" t="s">
        <v>33</v>
      </c>
      <c r="E148" s="17" t="s">
        <v>34</v>
      </c>
      <c r="F148" s="52">
        <v>2</v>
      </c>
      <c r="G148" s="53">
        <v>2336.4</v>
      </c>
      <c r="H148" s="53">
        <v>4672.8</v>
      </c>
    </row>
    <row r="149" spans="1:8" x14ac:dyDescent="0.25">
      <c r="A149" s="54"/>
      <c r="B149" s="55"/>
      <c r="C149" s="21"/>
      <c r="D149" s="18" t="s">
        <v>45</v>
      </c>
      <c r="E149" s="17" t="s">
        <v>46</v>
      </c>
      <c r="F149" s="52">
        <v>12</v>
      </c>
      <c r="G149" s="53">
        <v>2336.4</v>
      </c>
      <c r="H149" s="53">
        <v>28036.800000000003</v>
      </c>
    </row>
    <row r="150" spans="1:8" x14ac:dyDescent="0.25">
      <c r="A150" s="54"/>
      <c r="B150" s="55"/>
      <c r="C150" s="21"/>
      <c r="D150" s="18" t="s">
        <v>51</v>
      </c>
      <c r="E150" s="17" t="s">
        <v>52</v>
      </c>
      <c r="F150" s="52">
        <v>92</v>
      </c>
      <c r="G150" s="53">
        <v>2102.7600000000002</v>
      </c>
      <c r="H150" s="53">
        <v>193453.92</v>
      </c>
    </row>
    <row r="151" spans="1:8" x14ac:dyDescent="0.25">
      <c r="A151" s="54"/>
      <c r="B151" s="55"/>
      <c r="C151" s="21"/>
      <c r="D151" s="18" t="s">
        <v>73</v>
      </c>
      <c r="E151" s="17" t="s">
        <v>74</v>
      </c>
      <c r="F151" s="52">
        <v>53</v>
      </c>
      <c r="G151" s="53">
        <v>2063.8200000000002</v>
      </c>
      <c r="H151" s="53">
        <v>109382.46</v>
      </c>
    </row>
    <row r="152" spans="1:8" x14ac:dyDescent="0.25">
      <c r="A152" s="54"/>
      <c r="B152" s="55"/>
      <c r="C152" s="21"/>
      <c r="D152" s="18" t="s">
        <v>85</v>
      </c>
      <c r="E152" s="17" t="s">
        <v>86</v>
      </c>
      <c r="F152" s="52">
        <v>2</v>
      </c>
      <c r="G152" s="53">
        <v>2336.4</v>
      </c>
      <c r="H152" s="53">
        <v>4672.8</v>
      </c>
    </row>
    <row r="153" spans="1:8" ht="24" x14ac:dyDescent="0.25">
      <c r="A153" s="54"/>
      <c r="B153" s="55"/>
      <c r="C153" s="21"/>
      <c r="D153" s="18" t="s">
        <v>87</v>
      </c>
      <c r="E153" s="17" t="s">
        <v>88</v>
      </c>
      <c r="F153" s="52">
        <v>12</v>
      </c>
      <c r="G153" s="53">
        <v>2881.56</v>
      </c>
      <c r="H153" s="53">
        <v>34578.720000000001</v>
      </c>
    </row>
    <row r="154" spans="1:8" x14ac:dyDescent="0.25">
      <c r="A154" s="54"/>
      <c r="B154" s="55"/>
      <c r="C154" s="56" t="s">
        <v>320</v>
      </c>
      <c r="D154" s="57"/>
      <c r="E154" s="57"/>
      <c r="F154" s="58">
        <v>185</v>
      </c>
      <c r="G154" s="59"/>
      <c r="H154" s="59">
        <v>402834.30000000005</v>
      </c>
    </row>
    <row r="155" spans="1:8" ht="24" x14ac:dyDescent="0.25">
      <c r="A155" s="60">
        <v>9</v>
      </c>
      <c r="B155" s="51">
        <v>430048</v>
      </c>
      <c r="C155" s="17" t="s">
        <v>321</v>
      </c>
      <c r="D155" s="18" t="s">
        <v>21</v>
      </c>
      <c r="E155" s="17" t="s">
        <v>22</v>
      </c>
      <c r="F155" s="52">
        <v>10</v>
      </c>
      <c r="G155" s="53">
        <v>2336.4</v>
      </c>
      <c r="H155" s="53">
        <v>23364</v>
      </c>
    </row>
    <row r="156" spans="1:8" x14ac:dyDescent="0.25">
      <c r="A156" s="54"/>
      <c r="B156" s="55"/>
      <c r="C156" s="21"/>
      <c r="D156" s="18" t="s">
        <v>23</v>
      </c>
      <c r="E156" s="17" t="s">
        <v>24</v>
      </c>
      <c r="F156" s="52">
        <v>13</v>
      </c>
      <c r="G156" s="53">
        <v>2336.4</v>
      </c>
      <c r="H156" s="53">
        <v>30373.200000000001</v>
      </c>
    </row>
    <row r="157" spans="1:8" ht="24" x14ac:dyDescent="0.25">
      <c r="A157" s="54"/>
      <c r="B157" s="55"/>
      <c r="C157" s="21"/>
      <c r="D157" s="18" t="s">
        <v>27</v>
      </c>
      <c r="E157" s="17" t="s">
        <v>28</v>
      </c>
      <c r="F157" s="52">
        <v>16</v>
      </c>
      <c r="G157" s="53">
        <v>2336.4</v>
      </c>
      <c r="H157" s="53">
        <v>37382.400000000001</v>
      </c>
    </row>
    <row r="158" spans="1:8" x14ac:dyDescent="0.25">
      <c r="A158" s="54"/>
      <c r="B158" s="55"/>
      <c r="C158" s="21"/>
      <c r="D158" s="18" t="s">
        <v>31</v>
      </c>
      <c r="E158" s="17" t="s">
        <v>32</v>
      </c>
      <c r="F158" s="52">
        <v>7</v>
      </c>
      <c r="G158" s="53">
        <v>2336.4</v>
      </c>
      <c r="H158" s="53">
        <v>16354.800000000001</v>
      </c>
    </row>
    <row r="159" spans="1:8" x14ac:dyDescent="0.25">
      <c r="A159" s="54"/>
      <c r="B159" s="55"/>
      <c r="C159" s="21"/>
      <c r="D159" s="18" t="s">
        <v>33</v>
      </c>
      <c r="E159" s="17" t="s">
        <v>34</v>
      </c>
      <c r="F159" s="52">
        <v>13</v>
      </c>
      <c r="G159" s="53">
        <v>2336.4</v>
      </c>
      <c r="H159" s="53">
        <v>30373.200000000001</v>
      </c>
    </row>
    <row r="160" spans="1:8" x14ac:dyDescent="0.25">
      <c r="A160" s="54"/>
      <c r="B160" s="55"/>
      <c r="C160" s="21"/>
      <c r="D160" s="18" t="s">
        <v>35</v>
      </c>
      <c r="E160" s="17" t="s">
        <v>36</v>
      </c>
      <c r="F160" s="52">
        <v>55</v>
      </c>
      <c r="G160" s="53">
        <v>2336.4</v>
      </c>
      <c r="H160" s="53">
        <v>128502</v>
      </c>
    </row>
    <row r="161" spans="1:8" x14ac:dyDescent="0.25">
      <c r="A161" s="54"/>
      <c r="B161" s="55"/>
      <c r="C161" s="21"/>
      <c r="D161" s="18" t="s">
        <v>51</v>
      </c>
      <c r="E161" s="17" t="s">
        <v>52</v>
      </c>
      <c r="F161" s="52">
        <v>15</v>
      </c>
      <c r="G161" s="53">
        <v>2102.7600000000002</v>
      </c>
      <c r="H161" s="53">
        <v>31541.4</v>
      </c>
    </row>
    <row r="162" spans="1:8" x14ac:dyDescent="0.25">
      <c r="A162" s="54"/>
      <c r="B162" s="55"/>
      <c r="C162" s="21"/>
      <c r="D162" s="18" t="s">
        <v>55</v>
      </c>
      <c r="E162" s="17" t="s">
        <v>56</v>
      </c>
      <c r="F162" s="52">
        <v>5</v>
      </c>
      <c r="G162" s="53">
        <v>2336.4</v>
      </c>
      <c r="H162" s="53">
        <v>11682</v>
      </c>
    </row>
    <row r="163" spans="1:8" ht="24" x14ac:dyDescent="0.25">
      <c r="A163" s="54"/>
      <c r="B163" s="55"/>
      <c r="C163" s="21"/>
      <c r="D163" s="18" t="s">
        <v>63</v>
      </c>
      <c r="E163" s="17" t="s">
        <v>64</v>
      </c>
      <c r="F163" s="52">
        <v>6</v>
      </c>
      <c r="G163" s="53">
        <v>2336.4</v>
      </c>
      <c r="H163" s="53">
        <v>14018.400000000001</v>
      </c>
    </row>
    <row r="164" spans="1:8" x14ac:dyDescent="0.25">
      <c r="A164" s="54"/>
      <c r="B164" s="55"/>
      <c r="C164" s="21"/>
      <c r="D164" s="18" t="s">
        <v>73</v>
      </c>
      <c r="E164" s="17" t="s">
        <v>74</v>
      </c>
      <c r="F164" s="52">
        <v>16</v>
      </c>
      <c r="G164" s="53">
        <v>2063.8200000000002</v>
      </c>
      <c r="H164" s="53">
        <v>33021.120000000003</v>
      </c>
    </row>
    <row r="165" spans="1:8" ht="24" x14ac:dyDescent="0.25">
      <c r="A165" s="54"/>
      <c r="B165" s="55"/>
      <c r="C165" s="21"/>
      <c r="D165" s="18" t="s">
        <v>87</v>
      </c>
      <c r="E165" s="17" t="s">
        <v>88</v>
      </c>
      <c r="F165" s="52">
        <v>7</v>
      </c>
      <c r="G165" s="53">
        <v>2881.56</v>
      </c>
      <c r="H165" s="53">
        <v>20170.919999999998</v>
      </c>
    </row>
    <row r="166" spans="1:8" x14ac:dyDescent="0.25">
      <c r="A166" s="54"/>
      <c r="B166" s="55"/>
      <c r="C166" s="56" t="s">
        <v>322</v>
      </c>
      <c r="D166" s="57"/>
      <c r="E166" s="57"/>
      <c r="F166" s="58">
        <v>163</v>
      </c>
      <c r="G166" s="59"/>
      <c r="H166" s="59">
        <v>376783.44</v>
      </c>
    </row>
    <row r="167" spans="1:8" ht="24" x14ac:dyDescent="0.25">
      <c r="A167" s="60">
        <v>10</v>
      </c>
      <c r="B167" s="51">
        <v>430135</v>
      </c>
      <c r="C167" s="17" t="s">
        <v>323</v>
      </c>
      <c r="D167" s="18" t="s">
        <v>27</v>
      </c>
      <c r="E167" s="17" t="s">
        <v>28</v>
      </c>
      <c r="F167" s="52">
        <v>3</v>
      </c>
      <c r="G167" s="53">
        <v>2336.4</v>
      </c>
      <c r="H167" s="53">
        <v>7009.2000000000007</v>
      </c>
    </row>
    <row r="168" spans="1:8" x14ac:dyDescent="0.25">
      <c r="A168" s="54"/>
      <c r="B168" s="55"/>
      <c r="C168" s="21"/>
      <c r="D168" s="18" t="s">
        <v>35</v>
      </c>
      <c r="E168" s="17" t="s">
        <v>36</v>
      </c>
      <c r="F168" s="52">
        <v>14</v>
      </c>
      <c r="G168" s="53">
        <v>2336.4</v>
      </c>
      <c r="H168" s="53">
        <v>32709.600000000002</v>
      </c>
    </row>
    <row r="169" spans="1:8" x14ac:dyDescent="0.25">
      <c r="A169" s="54"/>
      <c r="B169" s="55"/>
      <c r="C169" s="21"/>
      <c r="D169" s="18" t="s">
        <v>45</v>
      </c>
      <c r="E169" s="17" t="s">
        <v>46</v>
      </c>
      <c r="F169" s="52">
        <v>145</v>
      </c>
      <c r="G169" s="53">
        <v>2336.4</v>
      </c>
      <c r="H169" s="53">
        <v>338778</v>
      </c>
    </row>
    <row r="170" spans="1:8" x14ac:dyDescent="0.25">
      <c r="A170" s="54"/>
      <c r="B170" s="55"/>
      <c r="C170" s="21"/>
      <c r="D170" s="18" t="s">
        <v>51</v>
      </c>
      <c r="E170" s="17" t="s">
        <v>52</v>
      </c>
      <c r="F170" s="52">
        <v>801</v>
      </c>
      <c r="G170" s="53">
        <v>2102.7600000000002</v>
      </c>
      <c r="H170" s="53">
        <v>1684310.7600000002</v>
      </c>
    </row>
    <row r="171" spans="1:8" ht="36" x14ac:dyDescent="0.25">
      <c r="A171" s="54"/>
      <c r="B171" s="55"/>
      <c r="C171" s="21"/>
      <c r="D171" s="18" t="s">
        <v>53</v>
      </c>
      <c r="E171" s="17" t="s">
        <v>54</v>
      </c>
      <c r="F171" s="52">
        <v>181</v>
      </c>
      <c r="G171" s="53">
        <v>4672.8</v>
      </c>
      <c r="H171" s="53">
        <v>845776.8</v>
      </c>
    </row>
    <row r="172" spans="1:8" x14ac:dyDescent="0.25">
      <c r="A172" s="54"/>
      <c r="B172" s="55"/>
      <c r="C172" s="21"/>
      <c r="D172" s="18" t="s">
        <v>73</v>
      </c>
      <c r="E172" s="17" t="s">
        <v>74</v>
      </c>
      <c r="F172" s="52">
        <v>1725</v>
      </c>
      <c r="G172" s="53">
        <v>2063.8200000000002</v>
      </c>
      <c r="H172" s="53">
        <v>3560089.5000000005</v>
      </c>
    </row>
    <row r="173" spans="1:8" ht="24" x14ac:dyDescent="0.25">
      <c r="A173" s="54"/>
      <c r="B173" s="55"/>
      <c r="C173" s="21"/>
      <c r="D173" s="18" t="s">
        <v>75</v>
      </c>
      <c r="E173" s="17" t="s">
        <v>76</v>
      </c>
      <c r="F173" s="52">
        <v>10</v>
      </c>
      <c r="G173" s="53">
        <v>4672.8</v>
      </c>
      <c r="H173" s="53">
        <v>46728</v>
      </c>
    </row>
    <row r="174" spans="1:8" ht="24" x14ac:dyDescent="0.25">
      <c r="A174" s="54"/>
      <c r="B174" s="55"/>
      <c r="C174" s="21"/>
      <c r="D174" s="18" t="s">
        <v>77</v>
      </c>
      <c r="E174" s="17" t="s">
        <v>78</v>
      </c>
      <c r="F174" s="52">
        <v>4</v>
      </c>
      <c r="G174" s="53">
        <v>4672.8</v>
      </c>
      <c r="H174" s="53">
        <v>18691.2</v>
      </c>
    </row>
    <row r="175" spans="1:8" x14ac:dyDescent="0.25">
      <c r="A175" s="54"/>
      <c r="B175" s="55"/>
      <c r="C175" s="21"/>
      <c r="D175" s="18" t="s">
        <v>79</v>
      </c>
      <c r="E175" s="17" t="s">
        <v>80</v>
      </c>
      <c r="F175" s="52">
        <v>93</v>
      </c>
      <c r="G175" s="53">
        <v>2336.4</v>
      </c>
      <c r="H175" s="53">
        <v>217285.2</v>
      </c>
    </row>
    <row r="176" spans="1:8" ht="24" x14ac:dyDescent="0.25">
      <c r="A176" s="54"/>
      <c r="B176" s="55"/>
      <c r="C176" s="21"/>
      <c r="D176" s="18" t="s">
        <v>83</v>
      </c>
      <c r="E176" s="17" t="s">
        <v>84</v>
      </c>
      <c r="F176" s="52">
        <v>4</v>
      </c>
      <c r="G176" s="53">
        <v>4672.8</v>
      </c>
      <c r="H176" s="53">
        <v>18691.2</v>
      </c>
    </row>
    <row r="177" spans="1:8" ht="24" x14ac:dyDescent="0.25">
      <c r="A177" s="54"/>
      <c r="B177" s="55"/>
      <c r="C177" s="21"/>
      <c r="D177" s="18" t="s">
        <v>87</v>
      </c>
      <c r="E177" s="17" t="s">
        <v>88</v>
      </c>
      <c r="F177" s="52">
        <v>5</v>
      </c>
      <c r="G177" s="53">
        <v>2881.56</v>
      </c>
      <c r="H177" s="53">
        <v>14407.8</v>
      </c>
    </row>
    <row r="178" spans="1:8" ht="36" x14ac:dyDescent="0.25">
      <c r="A178" s="54"/>
      <c r="B178" s="55"/>
      <c r="C178" s="21"/>
      <c r="D178" s="18" t="s">
        <v>89</v>
      </c>
      <c r="E178" s="17" t="s">
        <v>90</v>
      </c>
      <c r="F178" s="52">
        <v>338</v>
      </c>
      <c r="G178" s="53">
        <v>5062.2</v>
      </c>
      <c r="H178" s="53">
        <v>1711023.5999999999</v>
      </c>
    </row>
    <row r="179" spans="1:8" ht="24" x14ac:dyDescent="0.25">
      <c r="A179" s="54"/>
      <c r="B179" s="55"/>
      <c r="C179" s="21"/>
      <c r="D179" s="18" t="s">
        <v>97</v>
      </c>
      <c r="E179" s="17" t="s">
        <v>98</v>
      </c>
      <c r="F179" s="52">
        <v>3</v>
      </c>
      <c r="G179" s="53">
        <v>4672.8</v>
      </c>
      <c r="H179" s="53">
        <v>14018.400000000001</v>
      </c>
    </row>
    <row r="180" spans="1:8" x14ac:dyDescent="0.25">
      <c r="A180" s="54"/>
      <c r="B180" s="55"/>
      <c r="C180" s="56" t="s">
        <v>324</v>
      </c>
      <c r="D180" s="57"/>
      <c r="E180" s="57"/>
      <c r="F180" s="58">
        <v>3326</v>
      </c>
      <c r="G180" s="59"/>
      <c r="H180" s="59">
        <v>8509519.2600000016</v>
      </c>
    </row>
    <row r="181" spans="1:8" x14ac:dyDescent="0.25">
      <c r="A181" s="60">
        <v>11</v>
      </c>
      <c r="B181" s="51">
        <v>430141</v>
      </c>
      <c r="C181" s="17" t="s">
        <v>325</v>
      </c>
      <c r="D181" s="18" t="s">
        <v>31</v>
      </c>
      <c r="E181" s="17" t="s">
        <v>32</v>
      </c>
      <c r="F181" s="52">
        <v>5</v>
      </c>
      <c r="G181" s="53">
        <v>2336.4</v>
      </c>
      <c r="H181" s="53">
        <v>11682</v>
      </c>
    </row>
    <row r="182" spans="1:8" x14ac:dyDescent="0.25">
      <c r="A182" s="54"/>
      <c r="B182" s="55"/>
      <c r="C182" s="21"/>
      <c r="D182" s="18" t="s">
        <v>35</v>
      </c>
      <c r="E182" s="17" t="s">
        <v>36</v>
      </c>
      <c r="F182" s="52">
        <v>5</v>
      </c>
      <c r="G182" s="53">
        <v>2336.4</v>
      </c>
      <c r="H182" s="53">
        <v>11682</v>
      </c>
    </row>
    <row r="183" spans="1:8" x14ac:dyDescent="0.25">
      <c r="A183" s="54"/>
      <c r="B183" s="55"/>
      <c r="C183" s="21"/>
      <c r="D183" s="18" t="s">
        <v>45</v>
      </c>
      <c r="E183" s="17" t="s">
        <v>46</v>
      </c>
      <c r="F183" s="52">
        <v>10</v>
      </c>
      <c r="G183" s="53">
        <v>2336.4</v>
      </c>
      <c r="H183" s="53">
        <v>23364</v>
      </c>
    </row>
    <row r="184" spans="1:8" x14ac:dyDescent="0.25">
      <c r="A184" s="54"/>
      <c r="B184" s="55"/>
      <c r="C184" s="21"/>
      <c r="D184" s="18" t="s">
        <v>51</v>
      </c>
      <c r="E184" s="17" t="s">
        <v>52</v>
      </c>
      <c r="F184" s="52">
        <v>100</v>
      </c>
      <c r="G184" s="53">
        <v>2102.7600000000002</v>
      </c>
      <c r="H184" s="53">
        <v>210276.00000000003</v>
      </c>
    </row>
    <row r="185" spans="1:8" x14ac:dyDescent="0.25">
      <c r="A185" s="54"/>
      <c r="B185" s="55"/>
      <c r="C185" s="21"/>
      <c r="D185" s="18" t="s">
        <v>73</v>
      </c>
      <c r="E185" s="17" t="s">
        <v>74</v>
      </c>
      <c r="F185" s="52">
        <v>150</v>
      </c>
      <c r="G185" s="53">
        <v>2063.8200000000002</v>
      </c>
      <c r="H185" s="53">
        <v>309573</v>
      </c>
    </row>
    <row r="186" spans="1:8" x14ac:dyDescent="0.25">
      <c r="A186" s="54"/>
      <c r="B186" s="55"/>
      <c r="C186" s="21"/>
      <c r="D186" s="18" t="s">
        <v>79</v>
      </c>
      <c r="E186" s="17" t="s">
        <v>80</v>
      </c>
      <c r="F186" s="52">
        <v>5</v>
      </c>
      <c r="G186" s="53">
        <v>2336.4</v>
      </c>
      <c r="H186" s="53">
        <v>11682</v>
      </c>
    </row>
    <row r="187" spans="1:8" x14ac:dyDescent="0.25">
      <c r="A187" s="54"/>
      <c r="B187" s="55"/>
      <c r="C187" s="21"/>
      <c r="D187" s="18" t="s">
        <v>85</v>
      </c>
      <c r="E187" s="17" t="s">
        <v>86</v>
      </c>
      <c r="F187" s="52">
        <v>35</v>
      </c>
      <c r="G187" s="53">
        <v>2336.4</v>
      </c>
      <c r="H187" s="53">
        <v>81774</v>
      </c>
    </row>
    <row r="188" spans="1:8" ht="24" x14ac:dyDescent="0.25">
      <c r="A188" s="54"/>
      <c r="B188" s="55"/>
      <c r="C188" s="21"/>
      <c r="D188" s="18" t="s">
        <v>87</v>
      </c>
      <c r="E188" s="17" t="s">
        <v>88</v>
      </c>
      <c r="F188" s="52">
        <v>10</v>
      </c>
      <c r="G188" s="53">
        <v>2881.56</v>
      </c>
      <c r="H188" s="53">
        <v>28815.599999999999</v>
      </c>
    </row>
    <row r="189" spans="1:8" x14ac:dyDescent="0.25">
      <c r="A189" s="54"/>
      <c r="B189" s="55"/>
      <c r="C189" s="56" t="s">
        <v>326</v>
      </c>
      <c r="D189" s="57"/>
      <c r="E189" s="57"/>
      <c r="F189" s="58">
        <v>320</v>
      </c>
      <c r="G189" s="59"/>
      <c r="H189" s="59">
        <v>688848.6</v>
      </c>
    </row>
    <row r="190" spans="1:8" x14ac:dyDescent="0.25">
      <c r="A190" s="60">
        <v>12</v>
      </c>
      <c r="B190" s="51">
        <v>430167</v>
      </c>
      <c r="C190" s="17" t="s">
        <v>327</v>
      </c>
      <c r="D190" s="18" t="s">
        <v>13</v>
      </c>
      <c r="E190" s="17" t="s">
        <v>14</v>
      </c>
      <c r="F190" s="52">
        <v>14</v>
      </c>
      <c r="G190" s="53">
        <v>2336.4</v>
      </c>
      <c r="H190" s="53">
        <v>32709.600000000002</v>
      </c>
    </row>
    <row r="191" spans="1:8" ht="24" x14ac:dyDescent="0.25">
      <c r="A191" s="54"/>
      <c r="B191" s="55"/>
      <c r="C191" s="21"/>
      <c r="D191" s="18" t="s">
        <v>27</v>
      </c>
      <c r="E191" s="17" t="s">
        <v>28</v>
      </c>
      <c r="F191" s="52">
        <v>38</v>
      </c>
      <c r="G191" s="53">
        <v>2336.4</v>
      </c>
      <c r="H191" s="53">
        <v>88783.2</v>
      </c>
    </row>
    <row r="192" spans="1:8" x14ac:dyDescent="0.25">
      <c r="A192" s="54"/>
      <c r="B192" s="55"/>
      <c r="C192" s="21"/>
      <c r="D192" s="18" t="s">
        <v>33</v>
      </c>
      <c r="E192" s="17" t="s">
        <v>34</v>
      </c>
      <c r="F192" s="52">
        <v>16</v>
      </c>
      <c r="G192" s="53">
        <v>2336.4</v>
      </c>
      <c r="H192" s="53">
        <v>37382.400000000001</v>
      </c>
    </row>
    <row r="193" spans="1:8" x14ac:dyDescent="0.25">
      <c r="A193" s="54"/>
      <c r="B193" s="55"/>
      <c r="C193" s="21"/>
      <c r="D193" s="18" t="s">
        <v>35</v>
      </c>
      <c r="E193" s="17" t="s">
        <v>36</v>
      </c>
      <c r="F193" s="52">
        <v>49</v>
      </c>
      <c r="G193" s="53">
        <v>2336.4</v>
      </c>
      <c r="H193" s="53">
        <v>114483.6</v>
      </c>
    </row>
    <row r="194" spans="1:8" x14ac:dyDescent="0.25">
      <c r="A194" s="54"/>
      <c r="B194" s="55"/>
      <c r="C194" s="21"/>
      <c r="D194" s="18" t="s">
        <v>45</v>
      </c>
      <c r="E194" s="17" t="s">
        <v>46</v>
      </c>
      <c r="F194" s="52">
        <v>36</v>
      </c>
      <c r="G194" s="53">
        <v>2336.4</v>
      </c>
      <c r="H194" s="53">
        <v>84110.400000000009</v>
      </c>
    </row>
    <row r="195" spans="1:8" x14ac:dyDescent="0.25">
      <c r="A195" s="54"/>
      <c r="B195" s="55"/>
      <c r="C195" s="21"/>
      <c r="D195" s="18" t="s">
        <v>51</v>
      </c>
      <c r="E195" s="17" t="s">
        <v>52</v>
      </c>
      <c r="F195" s="52">
        <v>420</v>
      </c>
      <c r="G195" s="53">
        <v>2102.7600000000002</v>
      </c>
      <c r="H195" s="53">
        <v>883159.20000000007</v>
      </c>
    </row>
    <row r="196" spans="1:8" ht="36" x14ac:dyDescent="0.25">
      <c r="A196" s="54"/>
      <c r="B196" s="55"/>
      <c r="C196" s="21"/>
      <c r="D196" s="18" t="s">
        <v>53</v>
      </c>
      <c r="E196" s="17" t="s">
        <v>54</v>
      </c>
      <c r="F196" s="52">
        <v>42</v>
      </c>
      <c r="G196" s="53">
        <v>4672.8</v>
      </c>
      <c r="H196" s="53">
        <v>196257.6</v>
      </c>
    </row>
    <row r="197" spans="1:8" x14ac:dyDescent="0.25">
      <c r="A197" s="54"/>
      <c r="B197" s="55"/>
      <c r="C197" s="21"/>
      <c r="D197" s="18" t="s">
        <v>73</v>
      </c>
      <c r="E197" s="17" t="s">
        <v>74</v>
      </c>
      <c r="F197" s="52">
        <v>280</v>
      </c>
      <c r="G197" s="53">
        <v>2063.8200000000002</v>
      </c>
      <c r="H197" s="53">
        <v>577869.60000000009</v>
      </c>
    </row>
    <row r="198" spans="1:8" ht="24" x14ac:dyDescent="0.25">
      <c r="A198" s="54"/>
      <c r="B198" s="55"/>
      <c r="C198" s="21"/>
      <c r="D198" s="18" t="s">
        <v>75</v>
      </c>
      <c r="E198" s="17" t="s">
        <v>76</v>
      </c>
      <c r="F198" s="52">
        <v>3</v>
      </c>
      <c r="G198" s="53">
        <v>4672.8</v>
      </c>
      <c r="H198" s="53">
        <v>14018.400000000001</v>
      </c>
    </row>
    <row r="199" spans="1:8" x14ac:dyDescent="0.25">
      <c r="A199" s="54"/>
      <c r="B199" s="55"/>
      <c r="C199" s="21"/>
      <c r="D199" s="18" t="s">
        <v>79</v>
      </c>
      <c r="E199" s="17" t="s">
        <v>80</v>
      </c>
      <c r="F199" s="52">
        <v>30</v>
      </c>
      <c r="G199" s="53">
        <v>2336.4</v>
      </c>
      <c r="H199" s="53">
        <v>70092</v>
      </c>
    </row>
    <row r="200" spans="1:8" ht="24" x14ac:dyDescent="0.25">
      <c r="A200" s="54"/>
      <c r="B200" s="55"/>
      <c r="C200" s="21"/>
      <c r="D200" s="18" t="s">
        <v>83</v>
      </c>
      <c r="E200" s="17" t="s">
        <v>84</v>
      </c>
      <c r="F200" s="52">
        <v>22</v>
      </c>
      <c r="G200" s="53">
        <v>4672.8</v>
      </c>
      <c r="H200" s="53">
        <v>102801.60000000001</v>
      </c>
    </row>
    <row r="201" spans="1:8" ht="24" x14ac:dyDescent="0.25">
      <c r="A201" s="54"/>
      <c r="B201" s="55"/>
      <c r="C201" s="21"/>
      <c r="D201" s="18" t="s">
        <v>87</v>
      </c>
      <c r="E201" s="17" t="s">
        <v>88</v>
      </c>
      <c r="F201" s="52">
        <v>45</v>
      </c>
      <c r="G201" s="53">
        <v>2881.56</v>
      </c>
      <c r="H201" s="53">
        <v>129670.2</v>
      </c>
    </row>
    <row r="202" spans="1:8" ht="24" x14ac:dyDescent="0.25">
      <c r="A202" s="54"/>
      <c r="B202" s="55"/>
      <c r="C202" s="21"/>
      <c r="D202" s="18" t="s">
        <v>91</v>
      </c>
      <c r="E202" s="17" t="s">
        <v>92</v>
      </c>
      <c r="F202" s="52">
        <v>117</v>
      </c>
      <c r="G202" s="53">
        <v>5062.2</v>
      </c>
      <c r="H202" s="53">
        <v>592277.4</v>
      </c>
    </row>
    <row r="203" spans="1:8" x14ac:dyDescent="0.25">
      <c r="A203" s="54"/>
      <c r="B203" s="55"/>
      <c r="C203" s="56" t="s">
        <v>328</v>
      </c>
      <c r="D203" s="57"/>
      <c r="E203" s="57"/>
      <c r="F203" s="58">
        <v>1112</v>
      </c>
      <c r="G203" s="59"/>
      <c r="H203" s="59">
        <v>2923615.2</v>
      </c>
    </row>
    <row r="204" spans="1:8" x14ac:dyDescent="0.25">
      <c r="A204" s="60">
        <v>13</v>
      </c>
      <c r="B204" s="51">
        <v>430173</v>
      </c>
      <c r="C204" s="17" t="s">
        <v>329</v>
      </c>
      <c r="D204" s="18" t="s">
        <v>51</v>
      </c>
      <c r="E204" s="17" t="s">
        <v>52</v>
      </c>
      <c r="F204" s="52">
        <v>54</v>
      </c>
      <c r="G204" s="53">
        <v>2061.62</v>
      </c>
      <c r="H204" s="53">
        <v>111327.48</v>
      </c>
    </row>
    <row r="205" spans="1:8" ht="36" x14ac:dyDescent="0.25">
      <c r="A205" s="54"/>
      <c r="B205" s="55"/>
      <c r="C205" s="21"/>
      <c r="D205" s="18" t="s">
        <v>53</v>
      </c>
      <c r="E205" s="17" t="s">
        <v>54</v>
      </c>
      <c r="F205" s="52">
        <v>29</v>
      </c>
      <c r="G205" s="53">
        <v>4581.38</v>
      </c>
      <c r="H205" s="53">
        <v>132860.01999999999</v>
      </c>
    </row>
    <row r="206" spans="1:8" x14ac:dyDescent="0.25">
      <c r="A206" s="54"/>
      <c r="B206" s="55"/>
      <c r="C206" s="21"/>
      <c r="D206" s="18" t="s">
        <v>55</v>
      </c>
      <c r="E206" s="17" t="s">
        <v>56</v>
      </c>
      <c r="F206" s="52">
        <v>25</v>
      </c>
      <c r="G206" s="53">
        <v>2290.69</v>
      </c>
      <c r="H206" s="53">
        <v>57267.25</v>
      </c>
    </row>
    <row r="207" spans="1:8" x14ac:dyDescent="0.25">
      <c r="A207" s="54"/>
      <c r="B207" s="55"/>
      <c r="C207" s="21"/>
      <c r="D207" s="18" t="s">
        <v>73</v>
      </c>
      <c r="E207" s="17" t="s">
        <v>74</v>
      </c>
      <c r="F207" s="52">
        <v>115</v>
      </c>
      <c r="G207" s="53">
        <v>2023.4400000000003</v>
      </c>
      <c r="H207" s="53">
        <v>232695.60000000003</v>
      </c>
    </row>
    <row r="208" spans="1:8" ht="24" x14ac:dyDescent="0.25">
      <c r="A208" s="54"/>
      <c r="B208" s="55"/>
      <c r="C208" s="21"/>
      <c r="D208" s="18" t="s">
        <v>87</v>
      </c>
      <c r="E208" s="17" t="s">
        <v>88</v>
      </c>
      <c r="F208" s="52">
        <v>50</v>
      </c>
      <c r="G208" s="53">
        <v>2825.18</v>
      </c>
      <c r="H208" s="53">
        <v>141259</v>
      </c>
    </row>
    <row r="209" spans="1:8" ht="36" x14ac:dyDescent="0.25">
      <c r="A209" s="54"/>
      <c r="B209" s="55"/>
      <c r="C209" s="21"/>
      <c r="D209" s="18" t="s">
        <v>89</v>
      </c>
      <c r="E209" s="17" t="s">
        <v>90</v>
      </c>
      <c r="F209" s="52">
        <v>49</v>
      </c>
      <c r="G209" s="53">
        <v>4963.16</v>
      </c>
      <c r="H209" s="53">
        <v>243194.84</v>
      </c>
    </row>
    <row r="210" spans="1:8" x14ac:dyDescent="0.25">
      <c r="A210" s="54"/>
      <c r="B210" s="55"/>
      <c r="C210" s="56" t="s">
        <v>330</v>
      </c>
      <c r="D210" s="57"/>
      <c r="E210" s="57"/>
      <c r="F210" s="58">
        <v>322</v>
      </c>
      <c r="G210" s="59"/>
      <c r="H210" s="59">
        <v>918604.19000000006</v>
      </c>
    </row>
    <row r="211" spans="1:8" x14ac:dyDescent="0.25">
      <c r="A211" s="60">
        <v>14</v>
      </c>
      <c r="B211" s="51">
        <v>430189</v>
      </c>
      <c r="C211" s="17" t="s">
        <v>331</v>
      </c>
      <c r="D211" s="18" t="s">
        <v>51</v>
      </c>
      <c r="E211" s="17" t="s">
        <v>52</v>
      </c>
      <c r="F211" s="52">
        <v>350</v>
      </c>
      <c r="G211" s="53">
        <v>2061.62</v>
      </c>
      <c r="H211" s="53">
        <v>721567</v>
      </c>
    </row>
    <row r="212" spans="1:8" ht="36" x14ac:dyDescent="0.25">
      <c r="A212" s="54"/>
      <c r="B212" s="55"/>
      <c r="C212" s="21"/>
      <c r="D212" s="18" t="s">
        <v>53</v>
      </c>
      <c r="E212" s="17" t="s">
        <v>54</v>
      </c>
      <c r="F212" s="52">
        <v>3</v>
      </c>
      <c r="G212" s="53">
        <v>4581.38</v>
      </c>
      <c r="H212" s="53">
        <v>13744.14</v>
      </c>
    </row>
    <row r="213" spans="1:8" x14ac:dyDescent="0.25">
      <c r="A213" s="54"/>
      <c r="B213" s="55"/>
      <c r="C213" s="21"/>
      <c r="D213" s="18" t="s">
        <v>73</v>
      </c>
      <c r="E213" s="17" t="s">
        <v>74</v>
      </c>
      <c r="F213" s="52">
        <v>295</v>
      </c>
      <c r="G213" s="53">
        <v>2023.4400000000003</v>
      </c>
      <c r="H213" s="53">
        <v>596914.80000000005</v>
      </c>
    </row>
    <row r="214" spans="1:8" ht="24" x14ac:dyDescent="0.25">
      <c r="A214" s="54"/>
      <c r="B214" s="55"/>
      <c r="C214" s="21"/>
      <c r="D214" s="18" t="s">
        <v>75</v>
      </c>
      <c r="E214" s="17" t="s">
        <v>76</v>
      </c>
      <c r="F214" s="52">
        <v>3</v>
      </c>
      <c r="G214" s="53">
        <v>4581.38</v>
      </c>
      <c r="H214" s="53">
        <v>13744.14</v>
      </c>
    </row>
    <row r="215" spans="1:8" ht="24" x14ac:dyDescent="0.25">
      <c r="A215" s="54"/>
      <c r="B215" s="55"/>
      <c r="C215" s="21"/>
      <c r="D215" s="18" t="s">
        <v>87</v>
      </c>
      <c r="E215" s="17" t="s">
        <v>88</v>
      </c>
      <c r="F215" s="52">
        <v>65</v>
      </c>
      <c r="G215" s="53">
        <v>2825.18</v>
      </c>
      <c r="H215" s="53">
        <v>183636.69999999998</v>
      </c>
    </row>
    <row r="216" spans="1:8" ht="36" x14ac:dyDescent="0.25">
      <c r="A216" s="54"/>
      <c r="B216" s="55"/>
      <c r="C216" s="21"/>
      <c r="D216" s="18" t="s">
        <v>89</v>
      </c>
      <c r="E216" s="17" t="s">
        <v>90</v>
      </c>
      <c r="F216" s="52">
        <v>64</v>
      </c>
      <c r="G216" s="53">
        <v>4963.16</v>
      </c>
      <c r="H216" s="53">
        <v>317642.23999999999</v>
      </c>
    </row>
    <row r="217" spans="1:8" x14ac:dyDescent="0.25">
      <c r="A217" s="54"/>
      <c r="B217" s="55"/>
      <c r="C217" s="56" t="s">
        <v>332</v>
      </c>
      <c r="D217" s="57"/>
      <c r="E217" s="57"/>
      <c r="F217" s="58">
        <v>780</v>
      </c>
      <c r="G217" s="59"/>
      <c r="H217" s="59">
        <v>1847249.0199999998</v>
      </c>
    </row>
    <row r="218" spans="1:8" x14ac:dyDescent="0.25">
      <c r="A218" s="60">
        <v>15</v>
      </c>
      <c r="B218" s="51">
        <v>430195</v>
      </c>
      <c r="C218" s="17" t="s">
        <v>333</v>
      </c>
      <c r="D218" s="18" t="s">
        <v>15</v>
      </c>
      <c r="E218" s="17" t="s">
        <v>16</v>
      </c>
      <c r="F218" s="52">
        <v>1</v>
      </c>
      <c r="G218" s="53">
        <v>4672.8</v>
      </c>
      <c r="H218" s="53">
        <v>4672.8</v>
      </c>
    </row>
    <row r="219" spans="1:8" x14ac:dyDescent="0.25">
      <c r="A219" s="54"/>
      <c r="B219" s="55"/>
      <c r="C219" s="21"/>
      <c r="D219" s="18" t="s">
        <v>17</v>
      </c>
      <c r="E219" s="17" t="s">
        <v>18</v>
      </c>
      <c r="F219" s="52">
        <v>2</v>
      </c>
      <c r="G219" s="53">
        <v>2336.4</v>
      </c>
      <c r="H219" s="53">
        <v>4672.8</v>
      </c>
    </row>
    <row r="220" spans="1:8" x14ac:dyDescent="0.25">
      <c r="A220" s="54"/>
      <c r="B220" s="55"/>
      <c r="C220" s="21"/>
      <c r="D220" s="18" t="s">
        <v>21</v>
      </c>
      <c r="E220" s="17" t="s">
        <v>22</v>
      </c>
      <c r="F220" s="52">
        <v>7</v>
      </c>
      <c r="G220" s="53">
        <v>2336.4</v>
      </c>
      <c r="H220" s="53">
        <v>16354.800000000001</v>
      </c>
    </row>
    <row r="221" spans="1:8" ht="36" x14ac:dyDescent="0.25">
      <c r="A221" s="54"/>
      <c r="B221" s="55"/>
      <c r="C221" s="21"/>
      <c r="D221" s="18" t="s">
        <v>25</v>
      </c>
      <c r="E221" s="17" t="s">
        <v>26</v>
      </c>
      <c r="F221" s="52">
        <v>2</v>
      </c>
      <c r="G221" s="53">
        <v>4672.8</v>
      </c>
      <c r="H221" s="53">
        <v>9345.6</v>
      </c>
    </row>
    <row r="222" spans="1:8" ht="24" x14ac:dyDescent="0.25">
      <c r="A222" s="54"/>
      <c r="B222" s="55"/>
      <c r="C222" s="21"/>
      <c r="D222" s="18" t="s">
        <v>29</v>
      </c>
      <c r="E222" s="17" t="s">
        <v>30</v>
      </c>
      <c r="F222" s="52">
        <v>2</v>
      </c>
      <c r="G222" s="53">
        <v>4672.8</v>
      </c>
      <c r="H222" s="53">
        <v>9345.6</v>
      </c>
    </row>
    <row r="223" spans="1:8" x14ac:dyDescent="0.25">
      <c r="A223" s="54"/>
      <c r="B223" s="55"/>
      <c r="C223" s="21"/>
      <c r="D223" s="18" t="s">
        <v>33</v>
      </c>
      <c r="E223" s="17" t="s">
        <v>34</v>
      </c>
      <c r="F223" s="52">
        <v>12</v>
      </c>
      <c r="G223" s="53">
        <v>2336.4</v>
      </c>
      <c r="H223" s="53">
        <v>28036.800000000003</v>
      </c>
    </row>
    <row r="224" spans="1:8" x14ac:dyDescent="0.25">
      <c r="A224" s="54"/>
      <c r="B224" s="55"/>
      <c r="C224" s="21"/>
      <c r="D224" s="18" t="s">
        <v>35</v>
      </c>
      <c r="E224" s="17" t="s">
        <v>36</v>
      </c>
      <c r="F224" s="52">
        <v>55</v>
      </c>
      <c r="G224" s="53">
        <v>2336.4</v>
      </c>
      <c r="H224" s="53">
        <v>128502</v>
      </c>
    </row>
    <row r="225" spans="1:8" x14ac:dyDescent="0.25">
      <c r="A225" s="54"/>
      <c r="B225" s="55"/>
      <c r="C225" s="21"/>
      <c r="D225" s="18" t="s">
        <v>41</v>
      </c>
      <c r="E225" s="17" t="s">
        <v>42</v>
      </c>
      <c r="F225" s="52">
        <v>19</v>
      </c>
      <c r="G225" s="53">
        <v>2336.4</v>
      </c>
      <c r="H225" s="53">
        <v>44391.6</v>
      </c>
    </row>
    <row r="226" spans="1:8" x14ac:dyDescent="0.25">
      <c r="A226" s="54"/>
      <c r="B226" s="55"/>
      <c r="C226" s="21"/>
      <c r="D226" s="18" t="s">
        <v>45</v>
      </c>
      <c r="E226" s="17" t="s">
        <v>46</v>
      </c>
      <c r="F226" s="52">
        <v>77</v>
      </c>
      <c r="G226" s="53">
        <v>2336.4</v>
      </c>
      <c r="H226" s="53">
        <v>179902.80000000002</v>
      </c>
    </row>
    <row r="227" spans="1:8" x14ac:dyDescent="0.25">
      <c r="A227" s="54"/>
      <c r="B227" s="55"/>
      <c r="C227" s="21"/>
      <c r="D227" s="18" t="s">
        <v>51</v>
      </c>
      <c r="E227" s="17" t="s">
        <v>52</v>
      </c>
      <c r="F227" s="52">
        <v>510</v>
      </c>
      <c r="G227" s="53">
        <v>2102.7600000000002</v>
      </c>
      <c r="H227" s="53">
        <v>1072407.6000000001</v>
      </c>
    </row>
    <row r="228" spans="1:8" ht="24" x14ac:dyDescent="0.25">
      <c r="A228" s="54"/>
      <c r="B228" s="55"/>
      <c r="C228" s="21"/>
      <c r="D228" s="18" t="s">
        <v>63</v>
      </c>
      <c r="E228" s="17" t="s">
        <v>64</v>
      </c>
      <c r="F228" s="52">
        <v>2</v>
      </c>
      <c r="G228" s="53">
        <v>2336.4</v>
      </c>
      <c r="H228" s="53">
        <v>4672.8</v>
      </c>
    </row>
    <row r="229" spans="1:8" x14ac:dyDescent="0.25">
      <c r="A229" s="54"/>
      <c r="B229" s="55"/>
      <c r="C229" s="21"/>
      <c r="D229" s="18" t="s">
        <v>67</v>
      </c>
      <c r="E229" s="17" t="s">
        <v>68</v>
      </c>
      <c r="F229" s="52">
        <v>2</v>
      </c>
      <c r="G229" s="53">
        <v>2336.4</v>
      </c>
      <c r="H229" s="53">
        <v>4672.8</v>
      </c>
    </row>
    <row r="230" spans="1:8" x14ac:dyDescent="0.25">
      <c r="A230" s="54"/>
      <c r="B230" s="55"/>
      <c r="C230" s="21"/>
      <c r="D230" s="18" t="s">
        <v>73</v>
      </c>
      <c r="E230" s="17" t="s">
        <v>74</v>
      </c>
      <c r="F230" s="52">
        <v>681</v>
      </c>
      <c r="G230" s="53">
        <v>2063.8200000000002</v>
      </c>
      <c r="H230" s="53">
        <v>1405461.4200000002</v>
      </c>
    </row>
    <row r="231" spans="1:8" x14ac:dyDescent="0.25">
      <c r="A231" s="54"/>
      <c r="B231" s="55"/>
      <c r="C231" s="21"/>
      <c r="D231" s="18" t="s">
        <v>79</v>
      </c>
      <c r="E231" s="17" t="s">
        <v>80</v>
      </c>
      <c r="F231" s="52">
        <v>20</v>
      </c>
      <c r="G231" s="53">
        <v>2336.4</v>
      </c>
      <c r="H231" s="53">
        <v>46728</v>
      </c>
    </row>
    <row r="232" spans="1:8" x14ac:dyDescent="0.25">
      <c r="A232" s="54"/>
      <c r="B232" s="55"/>
      <c r="C232" s="21"/>
      <c r="D232" s="18" t="s">
        <v>85</v>
      </c>
      <c r="E232" s="17" t="s">
        <v>86</v>
      </c>
      <c r="F232" s="52">
        <v>8</v>
      </c>
      <c r="G232" s="53">
        <v>2336.4</v>
      </c>
      <c r="H232" s="53">
        <v>18691.2</v>
      </c>
    </row>
    <row r="233" spans="1:8" ht="24" x14ac:dyDescent="0.25">
      <c r="A233" s="54"/>
      <c r="B233" s="55"/>
      <c r="C233" s="21"/>
      <c r="D233" s="18" t="s">
        <v>87</v>
      </c>
      <c r="E233" s="17" t="s">
        <v>88</v>
      </c>
      <c r="F233" s="52">
        <v>7</v>
      </c>
      <c r="G233" s="53">
        <v>2881.56</v>
      </c>
      <c r="H233" s="53">
        <v>20170.919999999998</v>
      </c>
    </row>
    <row r="234" spans="1:8" x14ac:dyDescent="0.25">
      <c r="A234" s="54"/>
      <c r="B234" s="55"/>
      <c r="C234" s="56" t="s">
        <v>334</v>
      </c>
      <c r="D234" s="57"/>
      <c r="E234" s="57"/>
      <c r="F234" s="58">
        <v>1407</v>
      </c>
      <c r="G234" s="59"/>
      <c r="H234" s="59">
        <v>2998029.5400000005</v>
      </c>
    </row>
    <row r="235" spans="1:8" x14ac:dyDescent="0.25">
      <c r="A235" s="60">
        <v>16</v>
      </c>
      <c r="B235" s="51">
        <v>430249</v>
      </c>
      <c r="C235" s="17" t="s">
        <v>335</v>
      </c>
      <c r="D235" s="18" t="s">
        <v>17</v>
      </c>
      <c r="E235" s="17" t="s">
        <v>18</v>
      </c>
      <c r="F235" s="52">
        <v>7</v>
      </c>
      <c r="G235" s="53">
        <v>2290.69</v>
      </c>
      <c r="H235" s="53">
        <v>16034.83</v>
      </c>
    </row>
    <row r="236" spans="1:8" x14ac:dyDescent="0.25">
      <c r="A236" s="54"/>
      <c r="B236" s="55"/>
      <c r="C236" s="21"/>
      <c r="D236" s="18" t="s">
        <v>23</v>
      </c>
      <c r="E236" s="17" t="s">
        <v>24</v>
      </c>
      <c r="F236" s="52">
        <v>3</v>
      </c>
      <c r="G236" s="53">
        <v>2290.69</v>
      </c>
      <c r="H236" s="53">
        <v>6872.07</v>
      </c>
    </row>
    <row r="237" spans="1:8" ht="24" x14ac:dyDescent="0.25">
      <c r="A237" s="54"/>
      <c r="B237" s="55"/>
      <c r="C237" s="21"/>
      <c r="D237" s="18" t="s">
        <v>27</v>
      </c>
      <c r="E237" s="17" t="s">
        <v>28</v>
      </c>
      <c r="F237" s="52">
        <v>10</v>
      </c>
      <c r="G237" s="53">
        <v>2290.69</v>
      </c>
      <c r="H237" s="53">
        <v>22906.9</v>
      </c>
    </row>
    <row r="238" spans="1:8" x14ac:dyDescent="0.25">
      <c r="A238" s="54"/>
      <c r="B238" s="55"/>
      <c r="C238" s="21"/>
      <c r="D238" s="18" t="s">
        <v>33</v>
      </c>
      <c r="E238" s="17" t="s">
        <v>34</v>
      </c>
      <c r="F238" s="52">
        <v>12</v>
      </c>
      <c r="G238" s="53">
        <v>2290.69</v>
      </c>
      <c r="H238" s="53">
        <v>27488.28</v>
      </c>
    </row>
    <row r="239" spans="1:8" x14ac:dyDescent="0.25">
      <c r="A239" s="54"/>
      <c r="B239" s="55"/>
      <c r="C239" s="21"/>
      <c r="D239" s="18" t="s">
        <v>35</v>
      </c>
      <c r="E239" s="17" t="s">
        <v>36</v>
      </c>
      <c r="F239" s="52">
        <v>15</v>
      </c>
      <c r="G239" s="53">
        <v>2290.69</v>
      </c>
      <c r="H239" s="53">
        <v>34360.35</v>
      </c>
    </row>
    <row r="240" spans="1:8" x14ac:dyDescent="0.25">
      <c r="A240" s="54"/>
      <c r="B240" s="55"/>
      <c r="C240" s="21"/>
      <c r="D240" s="18" t="s">
        <v>37</v>
      </c>
      <c r="E240" s="17" t="s">
        <v>38</v>
      </c>
      <c r="F240" s="52">
        <v>4</v>
      </c>
      <c r="G240" s="53">
        <v>2290.69</v>
      </c>
      <c r="H240" s="53">
        <v>9162.76</v>
      </c>
    </row>
    <row r="241" spans="1:8" x14ac:dyDescent="0.25">
      <c r="A241" s="54"/>
      <c r="B241" s="55"/>
      <c r="C241" s="21"/>
      <c r="D241" s="18" t="s">
        <v>41</v>
      </c>
      <c r="E241" s="17" t="s">
        <v>42</v>
      </c>
      <c r="F241" s="52">
        <v>2</v>
      </c>
      <c r="G241" s="53">
        <v>2290.69</v>
      </c>
      <c r="H241" s="53">
        <v>4581.38</v>
      </c>
    </row>
    <row r="242" spans="1:8" x14ac:dyDescent="0.25">
      <c r="A242" s="54"/>
      <c r="B242" s="55"/>
      <c r="C242" s="21"/>
      <c r="D242" s="18" t="s">
        <v>45</v>
      </c>
      <c r="E242" s="17" t="s">
        <v>46</v>
      </c>
      <c r="F242" s="52">
        <v>30</v>
      </c>
      <c r="G242" s="53">
        <v>2290.69</v>
      </c>
      <c r="H242" s="53">
        <v>68720.7</v>
      </c>
    </row>
    <row r="243" spans="1:8" x14ac:dyDescent="0.25">
      <c r="A243" s="54"/>
      <c r="B243" s="55"/>
      <c r="C243" s="21"/>
      <c r="D243" s="18" t="s">
        <v>47</v>
      </c>
      <c r="E243" s="17" t="s">
        <v>48</v>
      </c>
      <c r="F243" s="52">
        <v>6</v>
      </c>
      <c r="G243" s="53">
        <v>2290.69</v>
      </c>
      <c r="H243" s="53">
        <v>13744.14</v>
      </c>
    </row>
    <row r="244" spans="1:8" ht="24" x14ac:dyDescent="0.25">
      <c r="A244" s="54"/>
      <c r="B244" s="55"/>
      <c r="C244" s="21"/>
      <c r="D244" s="18" t="s">
        <v>49</v>
      </c>
      <c r="E244" s="17" t="s">
        <v>50</v>
      </c>
      <c r="F244" s="52">
        <v>1</v>
      </c>
      <c r="G244" s="53">
        <v>4581.38</v>
      </c>
      <c r="H244" s="53">
        <v>4581.38</v>
      </c>
    </row>
    <row r="245" spans="1:8" x14ac:dyDescent="0.25">
      <c r="A245" s="54"/>
      <c r="B245" s="55"/>
      <c r="C245" s="21"/>
      <c r="D245" s="18" t="s">
        <v>51</v>
      </c>
      <c r="E245" s="17" t="s">
        <v>52</v>
      </c>
      <c r="F245" s="52">
        <v>304</v>
      </c>
      <c r="G245" s="53">
        <v>2061.62</v>
      </c>
      <c r="H245" s="53">
        <v>626732.48</v>
      </c>
    </row>
    <row r="246" spans="1:8" ht="36" x14ac:dyDescent="0.25">
      <c r="A246" s="54"/>
      <c r="B246" s="55"/>
      <c r="C246" s="21"/>
      <c r="D246" s="18" t="s">
        <v>53</v>
      </c>
      <c r="E246" s="17" t="s">
        <v>54</v>
      </c>
      <c r="F246" s="52">
        <v>1</v>
      </c>
      <c r="G246" s="53">
        <v>4581.38</v>
      </c>
      <c r="H246" s="53">
        <v>4581.38</v>
      </c>
    </row>
    <row r="247" spans="1:8" x14ac:dyDescent="0.25">
      <c r="A247" s="54"/>
      <c r="B247" s="55"/>
      <c r="C247" s="21"/>
      <c r="D247" s="18" t="s">
        <v>55</v>
      </c>
      <c r="E247" s="17" t="s">
        <v>56</v>
      </c>
      <c r="F247" s="52">
        <v>2</v>
      </c>
      <c r="G247" s="53">
        <v>2290.69</v>
      </c>
      <c r="H247" s="53">
        <v>4581.38</v>
      </c>
    </row>
    <row r="248" spans="1:8" x14ac:dyDescent="0.25">
      <c r="A248" s="54"/>
      <c r="B248" s="55"/>
      <c r="C248" s="21"/>
      <c r="D248" s="18" t="s">
        <v>57</v>
      </c>
      <c r="E248" s="17" t="s">
        <v>58</v>
      </c>
      <c r="F248" s="52">
        <v>2</v>
      </c>
      <c r="G248" s="53">
        <v>2290.69</v>
      </c>
      <c r="H248" s="53">
        <v>4581.38</v>
      </c>
    </row>
    <row r="249" spans="1:8" ht="24" x14ac:dyDescent="0.25">
      <c r="A249" s="54"/>
      <c r="B249" s="55"/>
      <c r="C249" s="21"/>
      <c r="D249" s="18" t="s">
        <v>59</v>
      </c>
      <c r="E249" s="17" t="s">
        <v>60</v>
      </c>
      <c r="F249" s="52">
        <v>3</v>
      </c>
      <c r="G249" s="53">
        <v>2290.69</v>
      </c>
      <c r="H249" s="53">
        <v>6872.07</v>
      </c>
    </row>
    <row r="250" spans="1:8" x14ac:dyDescent="0.25">
      <c r="A250" s="54"/>
      <c r="B250" s="55"/>
      <c r="C250" s="21"/>
      <c r="D250" s="18" t="s">
        <v>73</v>
      </c>
      <c r="E250" s="17" t="s">
        <v>74</v>
      </c>
      <c r="F250" s="52">
        <v>187</v>
      </c>
      <c r="G250" s="53">
        <v>2023.4400000000003</v>
      </c>
      <c r="H250" s="53">
        <v>378383.28</v>
      </c>
    </row>
    <row r="251" spans="1:8" ht="24" x14ac:dyDescent="0.25">
      <c r="A251" s="54"/>
      <c r="B251" s="55"/>
      <c r="C251" s="21"/>
      <c r="D251" s="18" t="s">
        <v>77</v>
      </c>
      <c r="E251" s="17" t="s">
        <v>78</v>
      </c>
      <c r="F251" s="52">
        <v>3</v>
      </c>
      <c r="G251" s="53">
        <v>4581.38</v>
      </c>
      <c r="H251" s="53">
        <v>13744.14</v>
      </c>
    </row>
    <row r="252" spans="1:8" x14ac:dyDescent="0.25">
      <c r="A252" s="54"/>
      <c r="B252" s="55"/>
      <c r="C252" s="21"/>
      <c r="D252" s="18" t="s">
        <v>79</v>
      </c>
      <c r="E252" s="17" t="s">
        <v>80</v>
      </c>
      <c r="F252" s="52">
        <v>3</v>
      </c>
      <c r="G252" s="53">
        <v>2290.69</v>
      </c>
      <c r="H252" s="53">
        <v>6872.07</v>
      </c>
    </row>
    <row r="253" spans="1:8" ht="24" x14ac:dyDescent="0.25">
      <c r="A253" s="54"/>
      <c r="B253" s="55"/>
      <c r="C253" s="21"/>
      <c r="D253" s="18" t="s">
        <v>83</v>
      </c>
      <c r="E253" s="17" t="s">
        <v>84</v>
      </c>
      <c r="F253" s="52">
        <v>3</v>
      </c>
      <c r="G253" s="53">
        <v>4581.38</v>
      </c>
      <c r="H253" s="53">
        <v>13744.14</v>
      </c>
    </row>
    <row r="254" spans="1:8" x14ac:dyDescent="0.25">
      <c r="A254" s="54"/>
      <c r="B254" s="55"/>
      <c r="C254" s="21"/>
      <c r="D254" s="18" t="s">
        <v>85</v>
      </c>
      <c r="E254" s="17" t="s">
        <v>86</v>
      </c>
      <c r="F254" s="52">
        <v>5</v>
      </c>
      <c r="G254" s="53">
        <v>2290.69</v>
      </c>
      <c r="H254" s="53">
        <v>11453.45</v>
      </c>
    </row>
    <row r="255" spans="1:8" ht="24" x14ac:dyDescent="0.25">
      <c r="A255" s="54"/>
      <c r="B255" s="55"/>
      <c r="C255" s="21"/>
      <c r="D255" s="18" t="s">
        <v>87</v>
      </c>
      <c r="E255" s="17" t="s">
        <v>88</v>
      </c>
      <c r="F255" s="52">
        <v>10</v>
      </c>
      <c r="G255" s="53">
        <v>2825.18</v>
      </c>
      <c r="H255" s="53">
        <v>28251.8</v>
      </c>
    </row>
    <row r="256" spans="1:8" ht="24" x14ac:dyDescent="0.25">
      <c r="A256" s="54"/>
      <c r="B256" s="55"/>
      <c r="C256" s="21"/>
      <c r="D256" s="18" t="s">
        <v>91</v>
      </c>
      <c r="E256" s="17" t="s">
        <v>92</v>
      </c>
      <c r="F256" s="52">
        <v>3</v>
      </c>
      <c r="G256" s="53">
        <v>4963.16</v>
      </c>
      <c r="H256" s="53">
        <v>14889.48</v>
      </c>
    </row>
    <row r="257" spans="1:8" x14ac:dyDescent="0.25">
      <c r="A257" s="54"/>
      <c r="B257" s="55"/>
      <c r="C257" s="56" t="s">
        <v>336</v>
      </c>
      <c r="D257" s="57"/>
      <c r="E257" s="57"/>
      <c r="F257" s="58">
        <v>616</v>
      </c>
      <c r="G257" s="59"/>
      <c r="H257" s="59">
        <v>1323139.8399999999</v>
      </c>
    </row>
    <row r="258" spans="1:8" ht="24" x14ac:dyDescent="0.25">
      <c r="A258" s="60">
        <v>17</v>
      </c>
      <c r="B258" s="51">
        <v>430260</v>
      </c>
      <c r="C258" s="17" t="s">
        <v>337</v>
      </c>
      <c r="D258" s="18" t="s">
        <v>27</v>
      </c>
      <c r="E258" s="17" t="s">
        <v>28</v>
      </c>
      <c r="F258" s="52">
        <v>37</v>
      </c>
      <c r="G258" s="53">
        <v>2290.69</v>
      </c>
      <c r="H258" s="53">
        <v>84755.53</v>
      </c>
    </row>
    <row r="259" spans="1:8" x14ac:dyDescent="0.25">
      <c r="A259" s="54"/>
      <c r="B259" s="55"/>
      <c r="C259" s="21"/>
      <c r="D259" s="18" t="s">
        <v>45</v>
      </c>
      <c r="E259" s="17" t="s">
        <v>46</v>
      </c>
      <c r="F259" s="52">
        <v>7</v>
      </c>
      <c r="G259" s="53">
        <v>2290.69</v>
      </c>
      <c r="H259" s="53">
        <v>16034.83</v>
      </c>
    </row>
    <row r="260" spans="1:8" x14ac:dyDescent="0.25">
      <c r="A260" s="54"/>
      <c r="B260" s="55"/>
      <c r="C260" s="21"/>
      <c r="D260" s="18" t="s">
        <v>51</v>
      </c>
      <c r="E260" s="17" t="s">
        <v>52</v>
      </c>
      <c r="F260" s="52">
        <v>296</v>
      </c>
      <c r="G260" s="53">
        <v>2061.62</v>
      </c>
      <c r="H260" s="53">
        <v>610239.52</v>
      </c>
    </row>
    <row r="261" spans="1:8" x14ac:dyDescent="0.25">
      <c r="A261" s="54"/>
      <c r="B261" s="55"/>
      <c r="C261" s="21"/>
      <c r="D261" s="18" t="s">
        <v>73</v>
      </c>
      <c r="E261" s="17" t="s">
        <v>74</v>
      </c>
      <c r="F261" s="52">
        <v>300</v>
      </c>
      <c r="G261" s="53">
        <v>2023.4400000000003</v>
      </c>
      <c r="H261" s="53">
        <v>607032.00000000012</v>
      </c>
    </row>
    <row r="262" spans="1:8" ht="24" x14ac:dyDescent="0.25">
      <c r="A262" s="54"/>
      <c r="B262" s="55"/>
      <c r="C262" s="21"/>
      <c r="D262" s="18" t="s">
        <v>87</v>
      </c>
      <c r="E262" s="17" t="s">
        <v>88</v>
      </c>
      <c r="F262" s="52">
        <v>150</v>
      </c>
      <c r="G262" s="53">
        <v>2825.18</v>
      </c>
      <c r="H262" s="53">
        <v>423777</v>
      </c>
    </row>
    <row r="263" spans="1:8" ht="36" x14ac:dyDescent="0.25">
      <c r="A263" s="54"/>
      <c r="B263" s="55"/>
      <c r="C263" s="21"/>
      <c r="D263" s="18" t="s">
        <v>89</v>
      </c>
      <c r="E263" s="17" t="s">
        <v>90</v>
      </c>
      <c r="F263" s="52">
        <v>74</v>
      </c>
      <c r="G263" s="53">
        <v>4963.16</v>
      </c>
      <c r="H263" s="53">
        <v>367273.83999999997</v>
      </c>
    </row>
    <row r="264" spans="1:8" x14ac:dyDescent="0.25">
      <c r="A264" s="54"/>
      <c r="B264" s="55"/>
      <c r="C264" s="56" t="s">
        <v>338</v>
      </c>
      <c r="D264" s="57"/>
      <c r="E264" s="57"/>
      <c r="F264" s="58">
        <v>864</v>
      </c>
      <c r="G264" s="59"/>
      <c r="H264" s="59">
        <v>2109112.7200000002</v>
      </c>
    </row>
    <row r="265" spans="1:8" x14ac:dyDescent="0.25">
      <c r="A265" s="60">
        <v>18</v>
      </c>
      <c r="B265" s="51">
        <v>430285</v>
      </c>
      <c r="C265" s="17" t="s">
        <v>339</v>
      </c>
      <c r="D265" s="18" t="s">
        <v>17</v>
      </c>
      <c r="E265" s="17" t="s">
        <v>18</v>
      </c>
      <c r="F265" s="52">
        <v>10</v>
      </c>
      <c r="G265" s="53">
        <v>2290.69</v>
      </c>
      <c r="H265" s="53">
        <v>22906.9</v>
      </c>
    </row>
    <row r="266" spans="1:8" x14ac:dyDescent="0.25">
      <c r="A266" s="54"/>
      <c r="B266" s="55"/>
      <c r="C266" s="21"/>
      <c r="D266" s="18" t="s">
        <v>21</v>
      </c>
      <c r="E266" s="17" t="s">
        <v>22</v>
      </c>
      <c r="F266" s="52">
        <v>5</v>
      </c>
      <c r="G266" s="53">
        <v>2290.69</v>
      </c>
      <c r="H266" s="53">
        <v>11453.45</v>
      </c>
    </row>
    <row r="267" spans="1:8" x14ac:dyDescent="0.25">
      <c r="A267" s="54"/>
      <c r="B267" s="55"/>
      <c r="C267" s="21"/>
      <c r="D267" s="18" t="s">
        <v>23</v>
      </c>
      <c r="E267" s="17" t="s">
        <v>24</v>
      </c>
      <c r="F267" s="52">
        <v>5</v>
      </c>
      <c r="G267" s="53">
        <v>2290.69</v>
      </c>
      <c r="H267" s="53">
        <v>11453.45</v>
      </c>
    </row>
    <row r="268" spans="1:8" ht="24" x14ac:dyDescent="0.25">
      <c r="A268" s="54"/>
      <c r="B268" s="55"/>
      <c r="C268" s="21"/>
      <c r="D268" s="18" t="s">
        <v>27</v>
      </c>
      <c r="E268" s="17" t="s">
        <v>28</v>
      </c>
      <c r="F268" s="52">
        <v>80</v>
      </c>
      <c r="G268" s="53">
        <v>2290.69</v>
      </c>
      <c r="H268" s="53">
        <v>183255.2</v>
      </c>
    </row>
    <row r="269" spans="1:8" x14ac:dyDescent="0.25">
      <c r="A269" s="54"/>
      <c r="B269" s="55"/>
      <c r="C269" s="21"/>
      <c r="D269" s="18" t="s">
        <v>31</v>
      </c>
      <c r="E269" s="17" t="s">
        <v>32</v>
      </c>
      <c r="F269" s="52">
        <v>10</v>
      </c>
      <c r="G269" s="53">
        <v>2290.69</v>
      </c>
      <c r="H269" s="53">
        <v>22906.9</v>
      </c>
    </row>
    <row r="270" spans="1:8" x14ac:dyDescent="0.25">
      <c r="A270" s="54"/>
      <c r="B270" s="55"/>
      <c r="C270" s="21"/>
      <c r="D270" s="18" t="s">
        <v>33</v>
      </c>
      <c r="E270" s="17" t="s">
        <v>34</v>
      </c>
      <c r="F270" s="52">
        <v>15</v>
      </c>
      <c r="G270" s="53">
        <v>2290.69</v>
      </c>
      <c r="H270" s="53">
        <v>34360.35</v>
      </c>
    </row>
    <row r="271" spans="1:8" x14ac:dyDescent="0.25">
      <c r="A271" s="54"/>
      <c r="B271" s="55"/>
      <c r="C271" s="21"/>
      <c r="D271" s="18" t="s">
        <v>35</v>
      </c>
      <c r="E271" s="17" t="s">
        <v>36</v>
      </c>
      <c r="F271" s="52">
        <v>6</v>
      </c>
      <c r="G271" s="53">
        <v>2290.69</v>
      </c>
      <c r="H271" s="53">
        <v>13744.14</v>
      </c>
    </row>
    <row r="272" spans="1:8" x14ac:dyDescent="0.25">
      <c r="A272" s="54"/>
      <c r="B272" s="55"/>
      <c r="C272" s="21"/>
      <c r="D272" s="18" t="s">
        <v>45</v>
      </c>
      <c r="E272" s="17" t="s">
        <v>46</v>
      </c>
      <c r="F272" s="52">
        <v>51</v>
      </c>
      <c r="G272" s="53">
        <v>2290.69</v>
      </c>
      <c r="H272" s="53">
        <v>116825.19</v>
      </c>
    </row>
    <row r="273" spans="1:8" ht="24" x14ac:dyDescent="0.25">
      <c r="A273" s="54"/>
      <c r="B273" s="55"/>
      <c r="C273" s="21"/>
      <c r="D273" s="18" t="s">
        <v>49</v>
      </c>
      <c r="E273" s="17" t="s">
        <v>50</v>
      </c>
      <c r="F273" s="52">
        <v>21</v>
      </c>
      <c r="G273" s="53">
        <v>4581.38</v>
      </c>
      <c r="H273" s="53">
        <v>96208.98</v>
      </c>
    </row>
    <row r="274" spans="1:8" x14ac:dyDescent="0.25">
      <c r="A274" s="54"/>
      <c r="B274" s="55"/>
      <c r="C274" s="21"/>
      <c r="D274" s="18" t="s">
        <v>51</v>
      </c>
      <c r="E274" s="17" t="s">
        <v>52</v>
      </c>
      <c r="F274" s="52">
        <v>856</v>
      </c>
      <c r="G274" s="53">
        <v>2061.62</v>
      </c>
      <c r="H274" s="53">
        <v>1764746.72</v>
      </c>
    </row>
    <row r="275" spans="1:8" ht="36" x14ac:dyDescent="0.25">
      <c r="A275" s="54"/>
      <c r="B275" s="55"/>
      <c r="C275" s="21"/>
      <c r="D275" s="18" t="s">
        <v>53</v>
      </c>
      <c r="E275" s="17" t="s">
        <v>54</v>
      </c>
      <c r="F275" s="52">
        <v>175</v>
      </c>
      <c r="G275" s="53">
        <v>4581.38</v>
      </c>
      <c r="H275" s="53">
        <v>801741.5</v>
      </c>
    </row>
    <row r="276" spans="1:8" x14ac:dyDescent="0.25">
      <c r="A276" s="54"/>
      <c r="B276" s="55"/>
      <c r="C276" s="21"/>
      <c r="D276" s="18" t="s">
        <v>73</v>
      </c>
      <c r="E276" s="17" t="s">
        <v>74</v>
      </c>
      <c r="F276" s="52">
        <v>671</v>
      </c>
      <c r="G276" s="53">
        <v>2023.4400000000003</v>
      </c>
      <c r="H276" s="53">
        <v>1357728.2400000002</v>
      </c>
    </row>
    <row r="277" spans="1:8" ht="24" x14ac:dyDescent="0.25">
      <c r="A277" s="54"/>
      <c r="B277" s="55"/>
      <c r="C277" s="21"/>
      <c r="D277" s="18" t="s">
        <v>75</v>
      </c>
      <c r="E277" s="17" t="s">
        <v>76</v>
      </c>
      <c r="F277" s="52">
        <v>18</v>
      </c>
      <c r="G277" s="53">
        <v>4581.38</v>
      </c>
      <c r="H277" s="53">
        <v>82464.84</v>
      </c>
    </row>
    <row r="278" spans="1:8" x14ac:dyDescent="0.25">
      <c r="A278" s="54"/>
      <c r="B278" s="55"/>
      <c r="C278" s="21"/>
      <c r="D278" s="18" t="s">
        <v>79</v>
      </c>
      <c r="E278" s="17" t="s">
        <v>80</v>
      </c>
      <c r="F278" s="52">
        <v>19</v>
      </c>
      <c r="G278" s="53">
        <v>2290.69</v>
      </c>
      <c r="H278" s="53">
        <v>43523.11</v>
      </c>
    </row>
    <row r="279" spans="1:8" ht="24" x14ac:dyDescent="0.25">
      <c r="A279" s="54"/>
      <c r="B279" s="55"/>
      <c r="C279" s="21"/>
      <c r="D279" s="18" t="s">
        <v>87</v>
      </c>
      <c r="E279" s="17" t="s">
        <v>88</v>
      </c>
      <c r="F279" s="52">
        <v>12</v>
      </c>
      <c r="G279" s="53">
        <v>2825.18</v>
      </c>
      <c r="H279" s="53">
        <v>33902.159999999996</v>
      </c>
    </row>
    <row r="280" spans="1:8" ht="36" x14ac:dyDescent="0.25">
      <c r="A280" s="54"/>
      <c r="B280" s="55"/>
      <c r="C280" s="21"/>
      <c r="D280" s="18" t="s">
        <v>93</v>
      </c>
      <c r="E280" s="17" t="s">
        <v>94</v>
      </c>
      <c r="F280" s="52">
        <v>343</v>
      </c>
      <c r="G280" s="53">
        <v>4963.16</v>
      </c>
      <c r="H280" s="53">
        <v>1702363.88</v>
      </c>
    </row>
    <row r="281" spans="1:8" x14ac:dyDescent="0.25">
      <c r="A281" s="54"/>
      <c r="B281" s="55"/>
      <c r="C281" s="56" t="s">
        <v>340</v>
      </c>
      <c r="D281" s="57"/>
      <c r="E281" s="57"/>
      <c r="F281" s="58">
        <v>2297</v>
      </c>
      <c r="G281" s="59"/>
      <c r="H281" s="59">
        <v>6299585.0099999998</v>
      </c>
    </row>
    <row r="282" spans="1:8" ht="24" x14ac:dyDescent="0.25">
      <c r="A282" s="60">
        <v>19</v>
      </c>
      <c r="B282" s="51">
        <v>430308</v>
      </c>
      <c r="C282" s="17" t="s">
        <v>341</v>
      </c>
      <c r="D282" s="18" t="s">
        <v>13</v>
      </c>
      <c r="E282" s="17" t="s">
        <v>14</v>
      </c>
      <c r="F282" s="52">
        <v>1</v>
      </c>
      <c r="G282" s="53">
        <v>2336.4</v>
      </c>
      <c r="H282" s="53">
        <v>2336.4</v>
      </c>
    </row>
    <row r="283" spans="1:8" x14ac:dyDescent="0.25">
      <c r="A283" s="54"/>
      <c r="B283" s="55"/>
      <c r="C283" s="21"/>
      <c r="D283" s="18" t="s">
        <v>15</v>
      </c>
      <c r="E283" s="17" t="s">
        <v>16</v>
      </c>
      <c r="F283" s="52">
        <v>1</v>
      </c>
      <c r="G283" s="53">
        <v>4672.8</v>
      </c>
      <c r="H283" s="53">
        <v>4672.8</v>
      </c>
    </row>
    <row r="284" spans="1:8" x14ac:dyDescent="0.25">
      <c r="A284" s="54"/>
      <c r="B284" s="55"/>
      <c r="C284" s="21"/>
      <c r="D284" s="18" t="s">
        <v>17</v>
      </c>
      <c r="E284" s="17" t="s">
        <v>18</v>
      </c>
      <c r="F284" s="52">
        <v>15</v>
      </c>
      <c r="G284" s="53">
        <v>2336.4</v>
      </c>
      <c r="H284" s="53">
        <v>35046</v>
      </c>
    </row>
    <row r="285" spans="1:8" ht="36" x14ac:dyDescent="0.25">
      <c r="A285" s="54"/>
      <c r="B285" s="55"/>
      <c r="C285" s="21"/>
      <c r="D285" s="18" t="s">
        <v>19</v>
      </c>
      <c r="E285" s="17" t="s">
        <v>20</v>
      </c>
      <c r="F285" s="52">
        <v>1</v>
      </c>
      <c r="G285" s="53">
        <v>4672.8</v>
      </c>
      <c r="H285" s="53">
        <v>4672.8</v>
      </c>
    </row>
    <row r="286" spans="1:8" x14ac:dyDescent="0.25">
      <c r="A286" s="54"/>
      <c r="B286" s="55"/>
      <c r="C286" s="21"/>
      <c r="D286" s="18" t="s">
        <v>21</v>
      </c>
      <c r="E286" s="17" t="s">
        <v>22</v>
      </c>
      <c r="F286" s="52">
        <v>12</v>
      </c>
      <c r="G286" s="53">
        <v>2336.4</v>
      </c>
      <c r="H286" s="53">
        <v>28036.800000000003</v>
      </c>
    </row>
    <row r="287" spans="1:8" x14ac:dyDescent="0.25">
      <c r="A287" s="54"/>
      <c r="B287" s="55"/>
      <c r="C287" s="21"/>
      <c r="D287" s="18" t="s">
        <v>23</v>
      </c>
      <c r="E287" s="17" t="s">
        <v>24</v>
      </c>
      <c r="F287" s="52">
        <v>9</v>
      </c>
      <c r="G287" s="53">
        <v>2336.4</v>
      </c>
      <c r="H287" s="53">
        <v>21027.600000000002</v>
      </c>
    </row>
    <row r="288" spans="1:8" ht="24" x14ac:dyDescent="0.25">
      <c r="A288" s="54"/>
      <c r="B288" s="55"/>
      <c r="C288" s="21"/>
      <c r="D288" s="18" t="s">
        <v>27</v>
      </c>
      <c r="E288" s="17" t="s">
        <v>28</v>
      </c>
      <c r="F288" s="52">
        <v>273</v>
      </c>
      <c r="G288" s="53">
        <v>2336.4</v>
      </c>
      <c r="H288" s="53">
        <v>637837.20000000007</v>
      </c>
    </row>
    <row r="289" spans="1:8" x14ac:dyDescent="0.25">
      <c r="A289" s="54"/>
      <c r="B289" s="55"/>
      <c r="C289" s="21"/>
      <c r="D289" s="18" t="s">
        <v>31</v>
      </c>
      <c r="E289" s="17" t="s">
        <v>32</v>
      </c>
      <c r="F289" s="52">
        <v>1</v>
      </c>
      <c r="G289" s="53">
        <v>2336.4</v>
      </c>
      <c r="H289" s="53">
        <v>2336.4</v>
      </c>
    </row>
    <row r="290" spans="1:8" x14ac:dyDescent="0.25">
      <c r="A290" s="54"/>
      <c r="B290" s="55"/>
      <c r="C290" s="21"/>
      <c r="D290" s="18" t="s">
        <v>33</v>
      </c>
      <c r="E290" s="17" t="s">
        <v>34</v>
      </c>
      <c r="F290" s="52">
        <v>1</v>
      </c>
      <c r="G290" s="53">
        <v>2336.4</v>
      </c>
      <c r="H290" s="53">
        <v>2336.4</v>
      </c>
    </row>
    <row r="291" spans="1:8" x14ac:dyDescent="0.25">
      <c r="A291" s="54"/>
      <c r="B291" s="55"/>
      <c r="C291" s="21"/>
      <c r="D291" s="18" t="s">
        <v>35</v>
      </c>
      <c r="E291" s="17" t="s">
        <v>36</v>
      </c>
      <c r="F291" s="52">
        <v>40</v>
      </c>
      <c r="G291" s="53">
        <v>2336.4</v>
      </c>
      <c r="H291" s="53">
        <v>93456</v>
      </c>
    </row>
    <row r="292" spans="1:8" x14ac:dyDescent="0.25">
      <c r="A292" s="54"/>
      <c r="B292" s="55"/>
      <c r="C292" s="21"/>
      <c r="D292" s="18" t="s">
        <v>41</v>
      </c>
      <c r="E292" s="17" t="s">
        <v>42</v>
      </c>
      <c r="F292" s="52">
        <v>1</v>
      </c>
      <c r="G292" s="53">
        <v>2336.4</v>
      </c>
      <c r="H292" s="53">
        <v>2336.4</v>
      </c>
    </row>
    <row r="293" spans="1:8" x14ac:dyDescent="0.25">
      <c r="A293" s="54"/>
      <c r="B293" s="55"/>
      <c r="C293" s="21"/>
      <c r="D293" s="18" t="s">
        <v>45</v>
      </c>
      <c r="E293" s="17" t="s">
        <v>46</v>
      </c>
      <c r="F293" s="52">
        <v>174</v>
      </c>
      <c r="G293" s="53">
        <v>2336.4</v>
      </c>
      <c r="H293" s="53">
        <v>406533.60000000003</v>
      </c>
    </row>
    <row r="294" spans="1:8" x14ac:dyDescent="0.25">
      <c r="A294" s="54"/>
      <c r="B294" s="55"/>
      <c r="C294" s="21"/>
      <c r="D294" s="18" t="s">
        <v>47</v>
      </c>
      <c r="E294" s="17" t="s">
        <v>48</v>
      </c>
      <c r="F294" s="52">
        <v>17</v>
      </c>
      <c r="G294" s="53">
        <v>2336.4</v>
      </c>
      <c r="H294" s="53">
        <v>39718.800000000003</v>
      </c>
    </row>
    <row r="295" spans="1:8" ht="24" x14ac:dyDescent="0.25">
      <c r="A295" s="54"/>
      <c r="B295" s="55"/>
      <c r="C295" s="21"/>
      <c r="D295" s="18" t="s">
        <v>49</v>
      </c>
      <c r="E295" s="17" t="s">
        <v>50</v>
      </c>
      <c r="F295" s="52">
        <v>8</v>
      </c>
      <c r="G295" s="53">
        <v>4672.8</v>
      </c>
      <c r="H295" s="53">
        <v>37382.400000000001</v>
      </c>
    </row>
    <row r="296" spans="1:8" x14ac:dyDescent="0.25">
      <c r="A296" s="54"/>
      <c r="B296" s="55"/>
      <c r="C296" s="21"/>
      <c r="D296" s="18" t="s">
        <v>51</v>
      </c>
      <c r="E296" s="17" t="s">
        <v>52</v>
      </c>
      <c r="F296" s="52">
        <v>662</v>
      </c>
      <c r="G296" s="53">
        <v>2102.7600000000002</v>
      </c>
      <c r="H296" s="53">
        <v>1392027.12</v>
      </c>
    </row>
    <row r="297" spans="1:8" ht="36" x14ac:dyDescent="0.25">
      <c r="A297" s="54"/>
      <c r="B297" s="55"/>
      <c r="C297" s="21"/>
      <c r="D297" s="18" t="s">
        <v>53</v>
      </c>
      <c r="E297" s="17" t="s">
        <v>54</v>
      </c>
      <c r="F297" s="52">
        <v>196</v>
      </c>
      <c r="G297" s="53">
        <v>4672.8</v>
      </c>
      <c r="H297" s="53">
        <v>915868.8</v>
      </c>
    </row>
    <row r="298" spans="1:8" ht="24" x14ac:dyDescent="0.25">
      <c r="A298" s="54"/>
      <c r="B298" s="55"/>
      <c r="C298" s="21"/>
      <c r="D298" s="18" t="s">
        <v>63</v>
      </c>
      <c r="E298" s="17" t="s">
        <v>64</v>
      </c>
      <c r="F298" s="52">
        <v>22</v>
      </c>
      <c r="G298" s="53">
        <v>2336.4</v>
      </c>
      <c r="H298" s="53">
        <v>51400.800000000003</v>
      </c>
    </row>
    <row r="299" spans="1:8" ht="24" x14ac:dyDescent="0.25">
      <c r="A299" s="54"/>
      <c r="B299" s="55"/>
      <c r="C299" s="21"/>
      <c r="D299" s="18" t="s">
        <v>65</v>
      </c>
      <c r="E299" s="17" t="s">
        <v>66</v>
      </c>
      <c r="F299" s="52">
        <v>39</v>
      </c>
      <c r="G299" s="53">
        <v>4439.16</v>
      </c>
      <c r="H299" s="53">
        <v>173127.24</v>
      </c>
    </row>
    <row r="300" spans="1:8" x14ac:dyDescent="0.25">
      <c r="A300" s="54"/>
      <c r="B300" s="55"/>
      <c r="C300" s="21"/>
      <c r="D300" s="18" t="s">
        <v>67</v>
      </c>
      <c r="E300" s="17" t="s">
        <v>68</v>
      </c>
      <c r="F300" s="52">
        <v>11</v>
      </c>
      <c r="G300" s="53">
        <v>2336.4</v>
      </c>
      <c r="H300" s="53">
        <v>25700.400000000001</v>
      </c>
    </row>
    <row r="301" spans="1:8" ht="24" x14ac:dyDescent="0.25">
      <c r="A301" s="54"/>
      <c r="B301" s="55"/>
      <c r="C301" s="21"/>
      <c r="D301" s="18" t="s">
        <v>69</v>
      </c>
      <c r="E301" s="17" t="s">
        <v>70</v>
      </c>
      <c r="F301" s="52">
        <v>32</v>
      </c>
      <c r="G301" s="53">
        <v>4672.8</v>
      </c>
      <c r="H301" s="53">
        <v>149529.60000000001</v>
      </c>
    </row>
    <row r="302" spans="1:8" x14ac:dyDescent="0.25">
      <c r="A302" s="54"/>
      <c r="B302" s="55"/>
      <c r="C302" s="21"/>
      <c r="D302" s="18" t="s">
        <v>73</v>
      </c>
      <c r="E302" s="17" t="s">
        <v>74</v>
      </c>
      <c r="F302" s="52">
        <v>861</v>
      </c>
      <c r="G302" s="53">
        <v>2063.8200000000002</v>
      </c>
      <c r="H302" s="53">
        <v>1776949.0200000003</v>
      </c>
    </row>
    <row r="303" spans="1:8" ht="24" x14ac:dyDescent="0.25">
      <c r="A303" s="54"/>
      <c r="B303" s="55"/>
      <c r="C303" s="21"/>
      <c r="D303" s="18" t="s">
        <v>75</v>
      </c>
      <c r="E303" s="17" t="s">
        <v>76</v>
      </c>
      <c r="F303" s="52">
        <v>40</v>
      </c>
      <c r="G303" s="53">
        <v>4672.8</v>
      </c>
      <c r="H303" s="53">
        <v>186912</v>
      </c>
    </row>
    <row r="304" spans="1:8" x14ac:dyDescent="0.25">
      <c r="A304" s="54"/>
      <c r="B304" s="55"/>
      <c r="C304" s="21"/>
      <c r="D304" s="18" t="s">
        <v>79</v>
      </c>
      <c r="E304" s="17" t="s">
        <v>80</v>
      </c>
      <c r="F304" s="52">
        <v>78</v>
      </c>
      <c r="G304" s="53">
        <v>2336.4</v>
      </c>
      <c r="H304" s="53">
        <v>182239.2</v>
      </c>
    </row>
    <row r="305" spans="1:8" ht="24" x14ac:dyDescent="0.25">
      <c r="A305" s="54"/>
      <c r="B305" s="55"/>
      <c r="C305" s="21"/>
      <c r="D305" s="18" t="s">
        <v>87</v>
      </c>
      <c r="E305" s="17" t="s">
        <v>88</v>
      </c>
      <c r="F305" s="52">
        <v>177</v>
      </c>
      <c r="G305" s="53">
        <v>2881.56</v>
      </c>
      <c r="H305" s="53">
        <v>510036.12</v>
      </c>
    </row>
    <row r="306" spans="1:8" ht="36" x14ac:dyDescent="0.25">
      <c r="A306" s="54"/>
      <c r="B306" s="55"/>
      <c r="C306" s="21"/>
      <c r="D306" s="18" t="s">
        <v>93</v>
      </c>
      <c r="E306" s="17" t="s">
        <v>94</v>
      </c>
      <c r="F306" s="52">
        <v>461</v>
      </c>
      <c r="G306" s="53">
        <v>5062.2</v>
      </c>
      <c r="H306" s="53">
        <v>2333674.1999999997</v>
      </c>
    </row>
    <row r="307" spans="1:8" x14ac:dyDescent="0.25">
      <c r="A307" s="54"/>
      <c r="B307" s="55"/>
      <c r="C307" s="56" t="s">
        <v>342</v>
      </c>
      <c r="D307" s="57"/>
      <c r="E307" s="57"/>
      <c r="F307" s="58">
        <v>3133</v>
      </c>
      <c r="G307" s="59"/>
      <c r="H307" s="59">
        <v>9015194.1000000015</v>
      </c>
    </row>
    <row r="308" spans="1:8" x14ac:dyDescent="0.25">
      <c r="A308" s="60">
        <v>20</v>
      </c>
      <c r="B308" s="51">
        <v>430324</v>
      </c>
      <c r="C308" s="17" t="s">
        <v>343</v>
      </c>
      <c r="D308" s="18" t="s">
        <v>21</v>
      </c>
      <c r="E308" s="17" t="s">
        <v>22</v>
      </c>
      <c r="F308" s="52">
        <v>7</v>
      </c>
      <c r="G308" s="53">
        <v>2290.69</v>
      </c>
      <c r="H308" s="53">
        <v>16034.83</v>
      </c>
    </row>
    <row r="309" spans="1:8" x14ac:dyDescent="0.25">
      <c r="A309" s="54"/>
      <c r="B309" s="55"/>
      <c r="C309" s="21"/>
      <c r="D309" s="18" t="s">
        <v>23</v>
      </c>
      <c r="E309" s="17" t="s">
        <v>24</v>
      </c>
      <c r="F309" s="52">
        <v>8</v>
      </c>
      <c r="G309" s="53">
        <v>2290.69</v>
      </c>
      <c r="H309" s="53">
        <v>18325.52</v>
      </c>
    </row>
    <row r="310" spans="1:8" ht="24" x14ac:dyDescent="0.25">
      <c r="A310" s="54"/>
      <c r="B310" s="55"/>
      <c r="C310" s="21"/>
      <c r="D310" s="18" t="s">
        <v>27</v>
      </c>
      <c r="E310" s="17" t="s">
        <v>28</v>
      </c>
      <c r="F310" s="52">
        <v>85</v>
      </c>
      <c r="G310" s="53">
        <v>2290.69</v>
      </c>
      <c r="H310" s="53">
        <v>194708.65</v>
      </c>
    </row>
    <row r="311" spans="1:8" x14ac:dyDescent="0.25">
      <c r="A311" s="54"/>
      <c r="B311" s="55"/>
      <c r="C311" s="21"/>
      <c r="D311" s="18" t="s">
        <v>39</v>
      </c>
      <c r="E311" s="17" t="s">
        <v>40</v>
      </c>
      <c r="F311" s="52">
        <v>12</v>
      </c>
      <c r="G311" s="53">
        <v>2290.69</v>
      </c>
      <c r="H311" s="53">
        <v>27488.28</v>
      </c>
    </row>
    <row r="312" spans="1:8" x14ac:dyDescent="0.25">
      <c r="A312" s="54"/>
      <c r="B312" s="55"/>
      <c r="C312" s="21"/>
      <c r="D312" s="18" t="s">
        <v>41</v>
      </c>
      <c r="E312" s="17" t="s">
        <v>42</v>
      </c>
      <c r="F312" s="52">
        <v>19</v>
      </c>
      <c r="G312" s="53">
        <v>2290.69</v>
      </c>
      <c r="H312" s="53">
        <v>43523.11</v>
      </c>
    </row>
    <row r="313" spans="1:8" ht="24" x14ac:dyDescent="0.25">
      <c r="A313" s="54"/>
      <c r="B313" s="55"/>
      <c r="C313" s="21"/>
      <c r="D313" s="18" t="s">
        <v>43</v>
      </c>
      <c r="E313" s="17" t="s">
        <v>44</v>
      </c>
      <c r="F313" s="52">
        <v>1</v>
      </c>
      <c r="G313" s="53">
        <v>4581.38</v>
      </c>
      <c r="H313" s="53">
        <v>4581.38</v>
      </c>
    </row>
    <row r="314" spans="1:8" x14ac:dyDescent="0.25">
      <c r="A314" s="54"/>
      <c r="B314" s="55"/>
      <c r="C314" s="21"/>
      <c r="D314" s="18" t="s">
        <v>45</v>
      </c>
      <c r="E314" s="17" t="s">
        <v>46</v>
      </c>
      <c r="F314" s="52">
        <v>131</v>
      </c>
      <c r="G314" s="53">
        <v>2290.69</v>
      </c>
      <c r="H314" s="53">
        <v>300080.39</v>
      </c>
    </row>
    <row r="315" spans="1:8" x14ac:dyDescent="0.25">
      <c r="A315" s="54"/>
      <c r="B315" s="55"/>
      <c r="C315" s="21"/>
      <c r="D315" s="18" t="s">
        <v>47</v>
      </c>
      <c r="E315" s="17" t="s">
        <v>48</v>
      </c>
      <c r="F315" s="52">
        <v>1</v>
      </c>
      <c r="G315" s="53">
        <v>2290.69</v>
      </c>
      <c r="H315" s="53">
        <v>2290.69</v>
      </c>
    </row>
    <row r="316" spans="1:8" ht="24" x14ac:dyDescent="0.25">
      <c r="A316" s="54"/>
      <c r="B316" s="55"/>
      <c r="C316" s="21"/>
      <c r="D316" s="18" t="s">
        <v>49</v>
      </c>
      <c r="E316" s="17" t="s">
        <v>50</v>
      </c>
      <c r="F316" s="52">
        <v>4</v>
      </c>
      <c r="G316" s="53">
        <v>4581.38</v>
      </c>
      <c r="H316" s="53">
        <v>18325.52</v>
      </c>
    </row>
    <row r="317" spans="1:8" x14ac:dyDescent="0.25">
      <c r="A317" s="54"/>
      <c r="B317" s="55"/>
      <c r="C317" s="21"/>
      <c r="D317" s="18" t="s">
        <v>51</v>
      </c>
      <c r="E317" s="17" t="s">
        <v>52</v>
      </c>
      <c r="F317" s="52">
        <v>56</v>
      </c>
      <c r="G317" s="53">
        <v>2061.62</v>
      </c>
      <c r="H317" s="53">
        <v>115450.72</v>
      </c>
    </row>
    <row r="318" spans="1:8" ht="36" x14ac:dyDescent="0.25">
      <c r="A318" s="54"/>
      <c r="B318" s="55"/>
      <c r="C318" s="21"/>
      <c r="D318" s="18" t="s">
        <v>53</v>
      </c>
      <c r="E318" s="17" t="s">
        <v>54</v>
      </c>
      <c r="F318" s="52">
        <v>45</v>
      </c>
      <c r="G318" s="53">
        <v>4581.38</v>
      </c>
      <c r="H318" s="53">
        <v>206162.1</v>
      </c>
    </row>
    <row r="319" spans="1:8" x14ac:dyDescent="0.25">
      <c r="A319" s="54"/>
      <c r="B319" s="55"/>
      <c r="C319" s="21"/>
      <c r="D319" s="18" t="s">
        <v>55</v>
      </c>
      <c r="E319" s="17" t="s">
        <v>56</v>
      </c>
      <c r="F319" s="52">
        <v>205</v>
      </c>
      <c r="G319" s="53">
        <v>2290.69</v>
      </c>
      <c r="H319" s="53">
        <v>469591.45</v>
      </c>
    </row>
    <row r="320" spans="1:8" ht="24" x14ac:dyDescent="0.25">
      <c r="A320" s="54"/>
      <c r="B320" s="55"/>
      <c r="C320" s="21"/>
      <c r="D320" s="18" t="s">
        <v>59</v>
      </c>
      <c r="E320" s="17" t="s">
        <v>60</v>
      </c>
      <c r="F320" s="52">
        <v>1</v>
      </c>
      <c r="G320" s="53">
        <v>2290.69</v>
      </c>
      <c r="H320" s="53">
        <v>2290.69</v>
      </c>
    </row>
    <row r="321" spans="1:8" x14ac:dyDescent="0.25">
      <c r="A321" s="54"/>
      <c r="B321" s="55"/>
      <c r="C321" s="21"/>
      <c r="D321" s="18" t="s">
        <v>61</v>
      </c>
      <c r="E321" s="17" t="s">
        <v>62</v>
      </c>
      <c r="F321" s="52">
        <v>1</v>
      </c>
      <c r="G321" s="53">
        <v>2290.69</v>
      </c>
      <c r="H321" s="53">
        <v>2290.69</v>
      </c>
    </row>
    <row r="322" spans="1:8" ht="24" x14ac:dyDescent="0.25">
      <c r="A322" s="54"/>
      <c r="B322" s="55"/>
      <c r="C322" s="21"/>
      <c r="D322" s="18" t="s">
        <v>63</v>
      </c>
      <c r="E322" s="17" t="s">
        <v>64</v>
      </c>
      <c r="F322" s="52">
        <v>21</v>
      </c>
      <c r="G322" s="53">
        <v>2290.69</v>
      </c>
      <c r="H322" s="53">
        <v>48104.49</v>
      </c>
    </row>
    <row r="323" spans="1:8" ht="24" x14ac:dyDescent="0.25">
      <c r="A323" s="54"/>
      <c r="B323" s="55"/>
      <c r="C323" s="21"/>
      <c r="D323" s="18" t="s">
        <v>65</v>
      </c>
      <c r="E323" s="17" t="s">
        <v>66</v>
      </c>
      <c r="F323" s="52">
        <v>17</v>
      </c>
      <c r="G323" s="53">
        <v>4352.3099999999995</v>
      </c>
      <c r="H323" s="53">
        <v>73989.26999999999</v>
      </c>
    </row>
    <row r="324" spans="1:8" x14ac:dyDescent="0.25">
      <c r="A324" s="54"/>
      <c r="B324" s="55"/>
      <c r="C324" s="21"/>
      <c r="D324" s="18" t="s">
        <v>67</v>
      </c>
      <c r="E324" s="17" t="s">
        <v>68</v>
      </c>
      <c r="F324" s="52">
        <v>12</v>
      </c>
      <c r="G324" s="53">
        <v>2290.69</v>
      </c>
      <c r="H324" s="53">
        <v>27488.28</v>
      </c>
    </row>
    <row r="325" spans="1:8" ht="24" x14ac:dyDescent="0.25">
      <c r="A325" s="54"/>
      <c r="B325" s="55"/>
      <c r="C325" s="21"/>
      <c r="D325" s="18" t="s">
        <v>69</v>
      </c>
      <c r="E325" s="17" t="s">
        <v>70</v>
      </c>
      <c r="F325" s="52">
        <v>21</v>
      </c>
      <c r="G325" s="53">
        <v>4581.38</v>
      </c>
      <c r="H325" s="53">
        <v>96208.98</v>
      </c>
    </row>
    <row r="326" spans="1:8" x14ac:dyDescent="0.25">
      <c r="A326" s="54"/>
      <c r="B326" s="55"/>
      <c r="C326" s="21"/>
      <c r="D326" s="18" t="s">
        <v>73</v>
      </c>
      <c r="E326" s="17" t="s">
        <v>74</v>
      </c>
      <c r="F326" s="52">
        <v>136</v>
      </c>
      <c r="G326" s="53">
        <v>2023.4400000000003</v>
      </c>
      <c r="H326" s="53">
        <v>275187.84000000003</v>
      </c>
    </row>
    <row r="327" spans="1:8" ht="24" x14ac:dyDescent="0.25">
      <c r="A327" s="54"/>
      <c r="B327" s="55"/>
      <c r="C327" s="21"/>
      <c r="D327" s="18" t="s">
        <v>77</v>
      </c>
      <c r="E327" s="17" t="s">
        <v>78</v>
      </c>
      <c r="F327" s="52">
        <v>9</v>
      </c>
      <c r="G327" s="53">
        <v>4581.38</v>
      </c>
      <c r="H327" s="53">
        <v>41232.42</v>
      </c>
    </row>
    <row r="328" spans="1:8" ht="24" x14ac:dyDescent="0.25">
      <c r="A328" s="54"/>
      <c r="B328" s="55"/>
      <c r="C328" s="21"/>
      <c r="D328" s="18" t="s">
        <v>83</v>
      </c>
      <c r="E328" s="17" t="s">
        <v>84</v>
      </c>
      <c r="F328" s="52">
        <v>19</v>
      </c>
      <c r="G328" s="53">
        <v>4581.38</v>
      </c>
      <c r="H328" s="53">
        <v>87046.22</v>
      </c>
    </row>
    <row r="329" spans="1:8" x14ac:dyDescent="0.25">
      <c r="A329" s="54"/>
      <c r="B329" s="55"/>
      <c r="C329" s="21"/>
      <c r="D329" s="18" t="s">
        <v>85</v>
      </c>
      <c r="E329" s="17" t="s">
        <v>86</v>
      </c>
      <c r="F329" s="52">
        <v>23</v>
      </c>
      <c r="G329" s="53">
        <v>2290.69</v>
      </c>
      <c r="H329" s="53">
        <v>52685.87</v>
      </c>
    </row>
    <row r="330" spans="1:8" ht="24" x14ac:dyDescent="0.25">
      <c r="A330" s="54"/>
      <c r="B330" s="55"/>
      <c r="C330" s="21"/>
      <c r="D330" s="18" t="s">
        <v>87</v>
      </c>
      <c r="E330" s="17" t="s">
        <v>88</v>
      </c>
      <c r="F330" s="52">
        <v>36</v>
      </c>
      <c r="G330" s="53">
        <v>2825.18</v>
      </c>
      <c r="H330" s="53">
        <v>101706.48</v>
      </c>
    </row>
    <row r="331" spans="1:8" ht="36" x14ac:dyDescent="0.25">
      <c r="A331" s="54"/>
      <c r="B331" s="55"/>
      <c r="C331" s="21"/>
      <c r="D331" s="18" t="s">
        <v>89</v>
      </c>
      <c r="E331" s="17" t="s">
        <v>90</v>
      </c>
      <c r="F331" s="52">
        <v>85</v>
      </c>
      <c r="G331" s="53">
        <v>4963.16</v>
      </c>
      <c r="H331" s="53">
        <v>421868.6</v>
      </c>
    </row>
    <row r="332" spans="1:8" x14ac:dyDescent="0.25">
      <c r="A332" s="54"/>
      <c r="B332" s="55"/>
      <c r="C332" s="56" t="s">
        <v>344</v>
      </c>
      <c r="D332" s="57"/>
      <c r="E332" s="57"/>
      <c r="F332" s="58">
        <v>955</v>
      </c>
      <c r="G332" s="59"/>
      <c r="H332" s="59">
        <v>2646662.4699999997</v>
      </c>
    </row>
    <row r="333" spans="1:8" x14ac:dyDescent="0.25">
      <c r="A333" s="60">
        <v>21</v>
      </c>
      <c r="B333" s="51">
        <v>430325</v>
      </c>
      <c r="C333" s="17" t="s">
        <v>345</v>
      </c>
      <c r="D333" s="18" t="s">
        <v>13</v>
      </c>
      <c r="E333" s="17" t="s">
        <v>14</v>
      </c>
      <c r="F333" s="52">
        <v>12</v>
      </c>
      <c r="G333" s="53">
        <v>2336.4</v>
      </c>
      <c r="H333" s="53">
        <v>28036.800000000003</v>
      </c>
    </row>
    <row r="334" spans="1:8" ht="24" x14ac:dyDescent="0.25">
      <c r="A334" s="54"/>
      <c r="B334" s="55"/>
      <c r="C334" s="21"/>
      <c r="D334" s="18" t="s">
        <v>27</v>
      </c>
      <c r="E334" s="17" t="s">
        <v>28</v>
      </c>
      <c r="F334" s="52">
        <v>48</v>
      </c>
      <c r="G334" s="53">
        <v>2336.4</v>
      </c>
      <c r="H334" s="53">
        <v>112147.20000000001</v>
      </c>
    </row>
    <row r="335" spans="1:8" x14ac:dyDescent="0.25">
      <c r="A335" s="54"/>
      <c r="B335" s="55"/>
      <c r="C335" s="21"/>
      <c r="D335" s="18" t="s">
        <v>31</v>
      </c>
      <c r="E335" s="17" t="s">
        <v>32</v>
      </c>
      <c r="F335" s="52">
        <v>4</v>
      </c>
      <c r="G335" s="53">
        <v>2336.4</v>
      </c>
      <c r="H335" s="53">
        <v>9345.6</v>
      </c>
    </row>
    <row r="336" spans="1:8" x14ac:dyDescent="0.25">
      <c r="A336" s="54"/>
      <c r="B336" s="55"/>
      <c r="C336" s="21"/>
      <c r="D336" s="18" t="s">
        <v>33</v>
      </c>
      <c r="E336" s="17" t="s">
        <v>34</v>
      </c>
      <c r="F336" s="52">
        <v>8</v>
      </c>
      <c r="G336" s="53">
        <v>2336.4</v>
      </c>
      <c r="H336" s="53">
        <v>18691.2</v>
      </c>
    </row>
    <row r="337" spans="1:8" x14ac:dyDescent="0.25">
      <c r="A337" s="54"/>
      <c r="B337" s="55"/>
      <c r="C337" s="21"/>
      <c r="D337" s="18" t="s">
        <v>35</v>
      </c>
      <c r="E337" s="17" t="s">
        <v>36</v>
      </c>
      <c r="F337" s="52">
        <v>9</v>
      </c>
      <c r="G337" s="53">
        <v>2336.4</v>
      </c>
      <c r="H337" s="53">
        <v>21027.600000000002</v>
      </c>
    </row>
    <row r="338" spans="1:8" x14ac:dyDescent="0.25">
      <c r="A338" s="54"/>
      <c r="B338" s="55"/>
      <c r="C338" s="21"/>
      <c r="D338" s="18" t="s">
        <v>37</v>
      </c>
      <c r="E338" s="17" t="s">
        <v>38</v>
      </c>
      <c r="F338" s="52">
        <v>5</v>
      </c>
      <c r="G338" s="53">
        <v>2336.4</v>
      </c>
      <c r="H338" s="53">
        <v>11682</v>
      </c>
    </row>
    <row r="339" spans="1:8" x14ac:dyDescent="0.25">
      <c r="A339" s="54"/>
      <c r="B339" s="55"/>
      <c r="C339" s="21"/>
      <c r="D339" s="18" t="s">
        <v>39</v>
      </c>
      <c r="E339" s="17" t="s">
        <v>40</v>
      </c>
      <c r="F339" s="52">
        <v>6</v>
      </c>
      <c r="G339" s="53">
        <v>2336.4</v>
      </c>
      <c r="H339" s="53">
        <v>14018.400000000001</v>
      </c>
    </row>
    <row r="340" spans="1:8" x14ac:dyDescent="0.25">
      <c r="A340" s="54"/>
      <c r="B340" s="55"/>
      <c r="C340" s="21"/>
      <c r="D340" s="18" t="s">
        <v>41</v>
      </c>
      <c r="E340" s="17" t="s">
        <v>42</v>
      </c>
      <c r="F340" s="52">
        <v>6</v>
      </c>
      <c r="G340" s="53">
        <v>2336.4</v>
      </c>
      <c r="H340" s="53">
        <v>14018.400000000001</v>
      </c>
    </row>
    <row r="341" spans="1:8" x14ac:dyDescent="0.25">
      <c r="A341" s="54"/>
      <c r="B341" s="55"/>
      <c r="C341" s="21"/>
      <c r="D341" s="18" t="s">
        <v>45</v>
      </c>
      <c r="E341" s="17" t="s">
        <v>46</v>
      </c>
      <c r="F341" s="52">
        <v>17</v>
      </c>
      <c r="G341" s="53">
        <v>2336.4</v>
      </c>
      <c r="H341" s="53">
        <v>39718.800000000003</v>
      </c>
    </row>
    <row r="342" spans="1:8" x14ac:dyDescent="0.25">
      <c r="A342" s="54"/>
      <c r="B342" s="55"/>
      <c r="C342" s="21"/>
      <c r="D342" s="18" t="s">
        <v>47</v>
      </c>
      <c r="E342" s="17" t="s">
        <v>48</v>
      </c>
      <c r="F342" s="52">
        <v>15</v>
      </c>
      <c r="G342" s="53">
        <v>2336.4</v>
      </c>
      <c r="H342" s="53">
        <v>35046</v>
      </c>
    </row>
    <row r="343" spans="1:8" ht="24" x14ac:dyDescent="0.25">
      <c r="A343" s="54"/>
      <c r="B343" s="55"/>
      <c r="C343" s="21"/>
      <c r="D343" s="18" t="s">
        <v>49</v>
      </c>
      <c r="E343" s="17" t="s">
        <v>50</v>
      </c>
      <c r="F343" s="52">
        <v>1</v>
      </c>
      <c r="G343" s="53">
        <v>4672.8</v>
      </c>
      <c r="H343" s="53">
        <v>4672.8</v>
      </c>
    </row>
    <row r="344" spans="1:8" x14ac:dyDescent="0.25">
      <c r="A344" s="54"/>
      <c r="B344" s="55"/>
      <c r="C344" s="21"/>
      <c r="D344" s="18" t="s">
        <v>51</v>
      </c>
      <c r="E344" s="17" t="s">
        <v>52</v>
      </c>
      <c r="F344" s="52">
        <v>392</v>
      </c>
      <c r="G344" s="53">
        <v>2102.7600000000002</v>
      </c>
      <c r="H344" s="53">
        <v>824281.92</v>
      </c>
    </row>
    <row r="345" spans="1:8" ht="36" x14ac:dyDescent="0.25">
      <c r="A345" s="54"/>
      <c r="B345" s="55"/>
      <c r="C345" s="21"/>
      <c r="D345" s="18" t="s">
        <v>53</v>
      </c>
      <c r="E345" s="17" t="s">
        <v>54</v>
      </c>
      <c r="F345" s="52">
        <v>42</v>
      </c>
      <c r="G345" s="53">
        <v>4672.8</v>
      </c>
      <c r="H345" s="53">
        <v>196257.6</v>
      </c>
    </row>
    <row r="346" spans="1:8" ht="24" x14ac:dyDescent="0.25">
      <c r="A346" s="54"/>
      <c r="B346" s="55"/>
      <c r="C346" s="21"/>
      <c r="D346" s="18" t="s">
        <v>65</v>
      </c>
      <c r="E346" s="17" t="s">
        <v>66</v>
      </c>
      <c r="F346" s="52">
        <v>6</v>
      </c>
      <c r="G346" s="53">
        <v>4439.16</v>
      </c>
      <c r="H346" s="53">
        <v>26634.959999999999</v>
      </c>
    </row>
    <row r="347" spans="1:8" ht="24" x14ac:dyDescent="0.25">
      <c r="A347" s="54"/>
      <c r="B347" s="55"/>
      <c r="C347" s="21"/>
      <c r="D347" s="18" t="s">
        <v>69</v>
      </c>
      <c r="E347" s="17" t="s">
        <v>70</v>
      </c>
      <c r="F347" s="52">
        <v>9</v>
      </c>
      <c r="G347" s="53">
        <v>4672.8</v>
      </c>
      <c r="H347" s="53">
        <v>42055.200000000004</v>
      </c>
    </row>
    <row r="348" spans="1:8" x14ac:dyDescent="0.25">
      <c r="A348" s="54"/>
      <c r="B348" s="55"/>
      <c r="C348" s="21"/>
      <c r="D348" s="18" t="s">
        <v>73</v>
      </c>
      <c r="E348" s="17" t="s">
        <v>74</v>
      </c>
      <c r="F348" s="52">
        <v>292</v>
      </c>
      <c r="G348" s="53">
        <v>2063.8200000000002</v>
      </c>
      <c r="H348" s="53">
        <v>602635.44000000006</v>
      </c>
    </row>
    <row r="349" spans="1:8" ht="24" x14ac:dyDescent="0.25">
      <c r="A349" s="54"/>
      <c r="B349" s="55"/>
      <c r="C349" s="21"/>
      <c r="D349" s="18" t="s">
        <v>75</v>
      </c>
      <c r="E349" s="17" t="s">
        <v>76</v>
      </c>
      <c r="F349" s="52">
        <v>4</v>
      </c>
      <c r="G349" s="53">
        <v>4672.8</v>
      </c>
      <c r="H349" s="53">
        <v>18691.2</v>
      </c>
    </row>
    <row r="350" spans="1:8" ht="24" x14ac:dyDescent="0.25">
      <c r="A350" s="54"/>
      <c r="B350" s="55"/>
      <c r="C350" s="21"/>
      <c r="D350" s="18" t="s">
        <v>77</v>
      </c>
      <c r="E350" s="17" t="s">
        <v>78</v>
      </c>
      <c r="F350" s="52">
        <v>3</v>
      </c>
      <c r="G350" s="53">
        <v>4672.8</v>
      </c>
      <c r="H350" s="53">
        <v>14018.400000000001</v>
      </c>
    </row>
    <row r="351" spans="1:8" x14ac:dyDescent="0.25">
      <c r="A351" s="54"/>
      <c r="B351" s="55"/>
      <c r="C351" s="21"/>
      <c r="D351" s="18" t="s">
        <v>79</v>
      </c>
      <c r="E351" s="17" t="s">
        <v>80</v>
      </c>
      <c r="F351" s="52">
        <v>24</v>
      </c>
      <c r="G351" s="53">
        <v>2336.4</v>
      </c>
      <c r="H351" s="53">
        <v>56073.600000000006</v>
      </c>
    </row>
    <row r="352" spans="1:8" x14ac:dyDescent="0.25">
      <c r="A352" s="54"/>
      <c r="B352" s="55"/>
      <c r="C352" s="21"/>
      <c r="D352" s="18" t="s">
        <v>81</v>
      </c>
      <c r="E352" s="17" t="s">
        <v>82</v>
      </c>
      <c r="F352" s="52">
        <v>1</v>
      </c>
      <c r="G352" s="53">
        <v>2336.4</v>
      </c>
      <c r="H352" s="53">
        <v>2336.4</v>
      </c>
    </row>
    <row r="353" spans="1:8" ht="24" x14ac:dyDescent="0.25">
      <c r="A353" s="54"/>
      <c r="B353" s="55"/>
      <c r="C353" s="21"/>
      <c r="D353" s="18" t="s">
        <v>83</v>
      </c>
      <c r="E353" s="17" t="s">
        <v>84</v>
      </c>
      <c r="F353" s="52">
        <v>13</v>
      </c>
      <c r="G353" s="53">
        <v>4672.8</v>
      </c>
      <c r="H353" s="53">
        <v>60746.400000000001</v>
      </c>
    </row>
    <row r="354" spans="1:8" x14ac:dyDescent="0.25">
      <c r="A354" s="54"/>
      <c r="B354" s="55"/>
      <c r="C354" s="21"/>
      <c r="D354" s="18" t="s">
        <v>85</v>
      </c>
      <c r="E354" s="17" t="s">
        <v>86</v>
      </c>
      <c r="F354" s="52">
        <v>30</v>
      </c>
      <c r="G354" s="53">
        <v>2336.4</v>
      </c>
      <c r="H354" s="53">
        <v>70092</v>
      </c>
    </row>
    <row r="355" spans="1:8" ht="24" x14ac:dyDescent="0.25">
      <c r="A355" s="54"/>
      <c r="B355" s="55"/>
      <c r="C355" s="21"/>
      <c r="D355" s="18" t="s">
        <v>87</v>
      </c>
      <c r="E355" s="17" t="s">
        <v>88</v>
      </c>
      <c r="F355" s="52">
        <v>26</v>
      </c>
      <c r="G355" s="53">
        <v>2881.56</v>
      </c>
      <c r="H355" s="53">
        <v>74920.56</v>
      </c>
    </row>
    <row r="356" spans="1:8" ht="36" x14ac:dyDescent="0.25">
      <c r="A356" s="54"/>
      <c r="B356" s="55"/>
      <c r="C356" s="21"/>
      <c r="D356" s="18" t="s">
        <v>89</v>
      </c>
      <c r="E356" s="17" t="s">
        <v>90</v>
      </c>
      <c r="F356" s="52">
        <v>64</v>
      </c>
      <c r="G356" s="53">
        <v>5062.2</v>
      </c>
      <c r="H356" s="53">
        <v>323980.79999999999</v>
      </c>
    </row>
    <row r="357" spans="1:8" x14ac:dyDescent="0.25">
      <c r="A357" s="54"/>
      <c r="B357" s="55"/>
      <c r="C357" s="56" t="s">
        <v>346</v>
      </c>
      <c r="D357" s="57"/>
      <c r="E357" s="57"/>
      <c r="F357" s="58">
        <v>1037</v>
      </c>
      <c r="G357" s="59"/>
      <c r="H357" s="59">
        <v>2621129.2799999998</v>
      </c>
    </row>
    <row r="358" spans="1:8" ht="24" x14ac:dyDescent="0.25">
      <c r="A358" s="60">
        <v>22</v>
      </c>
      <c r="B358" s="51">
        <v>430328</v>
      </c>
      <c r="C358" s="17" t="s">
        <v>347</v>
      </c>
      <c r="D358" s="18" t="s">
        <v>27</v>
      </c>
      <c r="E358" s="17" t="s">
        <v>28</v>
      </c>
      <c r="F358" s="52">
        <v>12</v>
      </c>
      <c r="G358" s="53">
        <v>2336.4</v>
      </c>
      <c r="H358" s="53">
        <v>28036.800000000003</v>
      </c>
    </row>
    <row r="359" spans="1:8" x14ac:dyDescent="0.25">
      <c r="A359" s="54"/>
      <c r="B359" s="55"/>
      <c r="C359" s="21"/>
      <c r="D359" s="18" t="s">
        <v>33</v>
      </c>
      <c r="E359" s="17" t="s">
        <v>34</v>
      </c>
      <c r="F359" s="52">
        <v>9</v>
      </c>
      <c r="G359" s="53">
        <v>2336.4</v>
      </c>
      <c r="H359" s="53">
        <v>21027.600000000002</v>
      </c>
    </row>
    <row r="360" spans="1:8" x14ac:dyDescent="0.25">
      <c r="A360" s="54"/>
      <c r="B360" s="55"/>
      <c r="C360" s="21"/>
      <c r="D360" s="18" t="s">
        <v>35</v>
      </c>
      <c r="E360" s="17" t="s">
        <v>36</v>
      </c>
      <c r="F360" s="52">
        <v>8</v>
      </c>
      <c r="G360" s="53">
        <v>2336.4</v>
      </c>
      <c r="H360" s="53">
        <v>18691.2</v>
      </c>
    </row>
    <row r="361" spans="1:8" x14ac:dyDescent="0.25">
      <c r="A361" s="54"/>
      <c r="B361" s="55"/>
      <c r="C361" s="21"/>
      <c r="D361" s="18" t="s">
        <v>45</v>
      </c>
      <c r="E361" s="17" t="s">
        <v>46</v>
      </c>
      <c r="F361" s="52">
        <v>5</v>
      </c>
      <c r="G361" s="53">
        <v>2336.4</v>
      </c>
      <c r="H361" s="53">
        <v>11682</v>
      </c>
    </row>
    <row r="362" spans="1:8" ht="36" x14ac:dyDescent="0.25">
      <c r="A362" s="54"/>
      <c r="B362" s="55"/>
      <c r="C362" s="21"/>
      <c r="D362" s="18" t="s">
        <v>53</v>
      </c>
      <c r="E362" s="17" t="s">
        <v>54</v>
      </c>
      <c r="F362" s="52">
        <v>6</v>
      </c>
      <c r="G362" s="53">
        <v>4672.8</v>
      </c>
      <c r="H362" s="53">
        <v>28036.800000000003</v>
      </c>
    </row>
    <row r="363" spans="1:8" x14ac:dyDescent="0.25">
      <c r="A363" s="54"/>
      <c r="B363" s="55"/>
      <c r="C363" s="21"/>
      <c r="D363" s="18" t="s">
        <v>55</v>
      </c>
      <c r="E363" s="17" t="s">
        <v>56</v>
      </c>
      <c r="F363" s="52">
        <v>21</v>
      </c>
      <c r="G363" s="53">
        <v>2336.4</v>
      </c>
      <c r="H363" s="53">
        <v>49064.4</v>
      </c>
    </row>
    <row r="364" spans="1:8" x14ac:dyDescent="0.25">
      <c r="A364" s="54"/>
      <c r="B364" s="55"/>
      <c r="C364" s="21"/>
      <c r="D364" s="18" t="s">
        <v>71</v>
      </c>
      <c r="E364" s="17" t="s">
        <v>72</v>
      </c>
      <c r="F364" s="52">
        <v>10</v>
      </c>
      <c r="G364" s="53">
        <v>2336.4</v>
      </c>
      <c r="H364" s="53">
        <v>23364</v>
      </c>
    </row>
    <row r="365" spans="1:8" x14ac:dyDescent="0.25">
      <c r="A365" s="54"/>
      <c r="B365" s="55"/>
      <c r="C365" s="21"/>
      <c r="D365" s="18" t="s">
        <v>73</v>
      </c>
      <c r="E365" s="17" t="s">
        <v>74</v>
      </c>
      <c r="F365" s="52">
        <v>12</v>
      </c>
      <c r="G365" s="53">
        <v>2063.8200000000002</v>
      </c>
      <c r="H365" s="53">
        <v>24765.840000000004</v>
      </c>
    </row>
    <row r="366" spans="1:8" ht="24" x14ac:dyDescent="0.25">
      <c r="A366" s="54"/>
      <c r="B366" s="55"/>
      <c r="C366" s="21"/>
      <c r="D366" s="18" t="s">
        <v>83</v>
      </c>
      <c r="E366" s="17" t="s">
        <v>84</v>
      </c>
      <c r="F366" s="52">
        <v>3</v>
      </c>
      <c r="G366" s="53">
        <v>4672.8</v>
      </c>
      <c r="H366" s="53">
        <v>14018.400000000001</v>
      </c>
    </row>
    <row r="367" spans="1:8" x14ac:dyDescent="0.25">
      <c r="A367" s="54"/>
      <c r="B367" s="55"/>
      <c r="C367" s="21"/>
      <c r="D367" s="18" t="s">
        <v>85</v>
      </c>
      <c r="E367" s="17" t="s">
        <v>86</v>
      </c>
      <c r="F367" s="52">
        <v>2</v>
      </c>
      <c r="G367" s="53">
        <v>2336.4</v>
      </c>
      <c r="H367" s="53">
        <v>4672.8</v>
      </c>
    </row>
    <row r="368" spans="1:8" ht="24" x14ac:dyDescent="0.25">
      <c r="A368" s="54"/>
      <c r="B368" s="55"/>
      <c r="C368" s="21"/>
      <c r="D368" s="18" t="s">
        <v>87</v>
      </c>
      <c r="E368" s="17" t="s">
        <v>88</v>
      </c>
      <c r="F368" s="52">
        <v>2</v>
      </c>
      <c r="G368" s="53">
        <v>2881.56</v>
      </c>
      <c r="H368" s="53">
        <v>5763.12</v>
      </c>
    </row>
    <row r="369" spans="1:8" ht="36" x14ac:dyDescent="0.25">
      <c r="A369" s="54"/>
      <c r="B369" s="55"/>
      <c r="C369" s="21"/>
      <c r="D369" s="18" t="s">
        <v>89</v>
      </c>
      <c r="E369" s="17" t="s">
        <v>90</v>
      </c>
      <c r="F369" s="52">
        <v>9</v>
      </c>
      <c r="G369" s="53">
        <v>5062.2</v>
      </c>
      <c r="H369" s="53">
        <v>45559.799999999996</v>
      </c>
    </row>
    <row r="370" spans="1:8" x14ac:dyDescent="0.25">
      <c r="A370" s="54"/>
      <c r="B370" s="55"/>
      <c r="C370" s="56" t="s">
        <v>348</v>
      </c>
      <c r="D370" s="57"/>
      <c r="E370" s="57"/>
      <c r="F370" s="58">
        <v>99</v>
      </c>
      <c r="G370" s="59"/>
      <c r="H370" s="59">
        <v>274682.76</v>
      </c>
    </row>
    <row r="371" spans="1:8" ht="24" x14ac:dyDescent="0.25">
      <c r="A371" s="60">
        <v>23</v>
      </c>
      <c r="B371" s="51">
        <v>430331</v>
      </c>
      <c r="C371" s="17" t="s">
        <v>349</v>
      </c>
      <c r="D371" s="18" t="s">
        <v>27</v>
      </c>
      <c r="E371" s="17" t="s">
        <v>28</v>
      </c>
      <c r="F371" s="52">
        <v>3</v>
      </c>
      <c r="G371" s="53">
        <v>2290.69</v>
      </c>
      <c r="H371" s="53">
        <v>6872.07</v>
      </c>
    </row>
    <row r="372" spans="1:8" x14ac:dyDescent="0.25">
      <c r="A372" s="54"/>
      <c r="B372" s="55"/>
      <c r="C372" s="21"/>
      <c r="D372" s="18" t="s">
        <v>45</v>
      </c>
      <c r="E372" s="17" t="s">
        <v>46</v>
      </c>
      <c r="F372" s="52">
        <v>81</v>
      </c>
      <c r="G372" s="53">
        <v>2290.69</v>
      </c>
      <c r="H372" s="53">
        <v>185545.89</v>
      </c>
    </row>
    <row r="373" spans="1:8" x14ac:dyDescent="0.25">
      <c r="A373" s="54"/>
      <c r="B373" s="55"/>
      <c r="C373" s="21"/>
      <c r="D373" s="18" t="s">
        <v>51</v>
      </c>
      <c r="E373" s="17" t="s">
        <v>52</v>
      </c>
      <c r="F373" s="52">
        <v>192</v>
      </c>
      <c r="G373" s="53">
        <v>2061.62</v>
      </c>
      <c r="H373" s="53">
        <v>395831.03999999998</v>
      </c>
    </row>
    <row r="374" spans="1:8" x14ac:dyDescent="0.25">
      <c r="A374" s="54"/>
      <c r="B374" s="55"/>
      <c r="C374" s="21"/>
      <c r="D374" s="18" t="s">
        <v>73</v>
      </c>
      <c r="E374" s="17" t="s">
        <v>74</v>
      </c>
      <c r="F374" s="52">
        <v>200</v>
      </c>
      <c r="G374" s="53">
        <v>2023.4400000000003</v>
      </c>
      <c r="H374" s="53">
        <v>404688.00000000006</v>
      </c>
    </row>
    <row r="375" spans="1:8" x14ac:dyDescent="0.25">
      <c r="A375" s="54"/>
      <c r="B375" s="55"/>
      <c r="C375" s="21"/>
      <c r="D375" s="18" t="s">
        <v>79</v>
      </c>
      <c r="E375" s="17" t="s">
        <v>80</v>
      </c>
      <c r="F375" s="52">
        <v>9</v>
      </c>
      <c r="G375" s="53">
        <v>2290.69</v>
      </c>
      <c r="H375" s="53">
        <v>20616.21</v>
      </c>
    </row>
    <row r="376" spans="1:8" x14ac:dyDescent="0.25">
      <c r="A376" s="54"/>
      <c r="B376" s="55"/>
      <c r="C376" s="21"/>
      <c r="D376" s="18" t="s">
        <v>85</v>
      </c>
      <c r="E376" s="17" t="s">
        <v>86</v>
      </c>
      <c r="F376" s="52">
        <v>8</v>
      </c>
      <c r="G376" s="53">
        <v>2290.69</v>
      </c>
      <c r="H376" s="53">
        <v>18325.52</v>
      </c>
    </row>
    <row r="377" spans="1:8" ht="24" x14ac:dyDescent="0.25">
      <c r="A377" s="54"/>
      <c r="B377" s="55"/>
      <c r="C377" s="21"/>
      <c r="D377" s="18" t="s">
        <v>87</v>
      </c>
      <c r="E377" s="17" t="s">
        <v>88</v>
      </c>
      <c r="F377" s="52">
        <v>9</v>
      </c>
      <c r="G377" s="53">
        <v>2825.18</v>
      </c>
      <c r="H377" s="53">
        <v>25426.62</v>
      </c>
    </row>
    <row r="378" spans="1:8" x14ac:dyDescent="0.25">
      <c r="A378" s="54"/>
      <c r="B378" s="55"/>
      <c r="C378" s="56" t="s">
        <v>350</v>
      </c>
      <c r="D378" s="57"/>
      <c r="E378" s="57"/>
      <c r="F378" s="58">
        <v>502</v>
      </c>
      <c r="G378" s="59"/>
      <c r="H378" s="59">
        <v>1057305.3500000001</v>
      </c>
    </row>
    <row r="379" spans="1:8" x14ac:dyDescent="0.25">
      <c r="A379" s="60">
        <v>24</v>
      </c>
      <c r="B379" s="51">
        <v>430333</v>
      </c>
      <c r="C379" s="17" t="s">
        <v>351</v>
      </c>
      <c r="D379" s="18" t="s">
        <v>13</v>
      </c>
      <c r="E379" s="17" t="s">
        <v>14</v>
      </c>
      <c r="F379" s="52">
        <v>5</v>
      </c>
      <c r="G379" s="53">
        <v>2336.4</v>
      </c>
      <c r="H379" s="53">
        <v>11682</v>
      </c>
    </row>
    <row r="380" spans="1:8" x14ac:dyDescent="0.25">
      <c r="A380" s="54"/>
      <c r="B380" s="55"/>
      <c r="C380" s="21"/>
      <c r="D380" s="18" t="s">
        <v>15</v>
      </c>
      <c r="E380" s="17" t="s">
        <v>16</v>
      </c>
      <c r="F380" s="52">
        <v>2</v>
      </c>
      <c r="G380" s="53">
        <v>4672.8</v>
      </c>
      <c r="H380" s="53">
        <v>9345.6</v>
      </c>
    </row>
    <row r="381" spans="1:8" x14ac:dyDescent="0.25">
      <c r="A381" s="54"/>
      <c r="B381" s="55"/>
      <c r="C381" s="21"/>
      <c r="D381" s="18" t="s">
        <v>17</v>
      </c>
      <c r="E381" s="17" t="s">
        <v>18</v>
      </c>
      <c r="F381" s="52">
        <v>8</v>
      </c>
      <c r="G381" s="53">
        <v>2336.4</v>
      </c>
      <c r="H381" s="53">
        <v>18691.2</v>
      </c>
    </row>
    <row r="382" spans="1:8" ht="36" x14ac:dyDescent="0.25">
      <c r="A382" s="54"/>
      <c r="B382" s="55"/>
      <c r="C382" s="21"/>
      <c r="D382" s="18" t="s">
        <v>19</v>
      </c>
      <c r="E382" s="17" t="s">
        <v>20</v>
      </c>
      <c r="F382" s="52">
        <v>3</v>
      </c>
      <c r="G382" s="53">
        <v>4672.8</v>
      </c>
      <c r="H382" s="53">
        <v>14018.400000000001</v>
      </c>
    </row>
    <row r="383" spans="1:8" x14ac:dyDescent="0.25">
      <c r="A383" s="54"/>
      <c r="B383" s="55"/>
      <c r="C383" s="21"/>
      <c r="D383" s="18" t="s">
        <v>21</v>
      </c>
      <c r="E383" s="17" t="s">
        <v>22</v>
      </c>
      <c r="F383" s="52">
        <v>12</v>
      </c>
      <c r="G383" s="53">
        <v>2336.4</v>
      </c>
      <c r="H383" s="53">
        <v>28036.800000000003</v>
      </c>
    </row>
    <row r="384" spans="1:8" ht="36" x14ac:dyDescent="0.25">
      <c r="A384" s="54"/>
      <c r="B384" s="55"/>
      <c r="C384" s="21"/>
      <c r="D384" s="18" t="s">
        <v>25</v>
      </c>
      <c r="E384" s="17" t="s">
        <v>26</v>
      </c>
      <c r="F384" s="52">
        <v>2</v>
      </c>
      <c r="G384" s="53">
        <v>4672.8</v>
      </c>
      <c r="H384" s="53">
        <v>9345.6</v>
      </c>
    </row>
    <row r="385" spans="1:8" ht="24" x14ac:dyDescent="0.25">
      <c r="A385" s="54"/>
      <c r="B385" s="55"/>
      <c r="C385" s="21"/>
      <c r="D385" s="18" t="s">
        <v>27</v>
      </c>
      <c r="E385" s="17" t="s">
        <v>28</v>
      </c>
      <c r="F385" s="52">
        <v>1030</v>
      </c>
      <c r="G385" s="53">
        <v>2336.4</v>
      </c>
      <c r="H385" s="53">
        <v>2406492</v>
      </c>
    </row>
    <row r="386" spans="1:8" x14ac:dyDescent="0.25">
      <c r="A386" s="54"/>
      <c r="B386" s="55"/>
      <c r="C386" s="21"/>
      <c r="D386" s="18" t="s">
        <v>31</v>
      </c>
      <c r="E386" s="17" t="s">
        <v>32</v>
      </c>
      <c r="F386" s="52">
        <v>15</v>
      </c>
      <c r="G386" s="53">
        <v>2336.4</v>
      </c>
      <c r="H386" s="53">
        <v>35046</v>
      </c>
    </row>
    <row r="387" spans="1:8" x14ac:dyDescent="0.25">
      <c r="A387" s="54"/>
      <c r="B387" s="55"/>
      <c r="C387" s="21"/>
      <c r="D387" s="18" t="s">
        <v>33</v>
      </c>
      <c r="E387" s="17" t="s">
        <v>34</v>
      </c>
      <c r="F387" s="52">
        <v>18</v>
      </c>
      <c r="G387" s="53">
        <v>2336.4</v>
      </c>
      <c r="H387" s="53">
        <v>42055.200000000004</v>
      </c>
    </row>
    <row r="388" spans="1:8" x14ac:dyDescent="0.25">
      <c r="A388" s="54"/>
      <c r="B388" s="55"/>
      <c r="C388" s="21"/>
      <c r="D388" s="18" t="s">
        <v>35</v>
      </c>
      <c r="E388" s="17" t="s">
        <v>36</v>
      </c>
      <c r="F388" s="52">
        <v>219</v>
      </c>
      <c r="G388" s="53">
        <v>2336.4</v>
      </c>
      <c r="H388" s="53">
        <v>511671.60000000003</v>
      </c>
    </row>
    <row r="389" spans="1:8" x14ac:dyDescent="0.25">
      <c r="A389" s="54"/>
      <c r="B389" s="55"/>
      <c r="C389" s="21"/>
      <c r="D389" s="18" t="s">
        <v>37</v>
      </c>
      <c r="E389" s="17" t="s">
        <v>38</v>
      </c>
      <c r="F389" s="52">
        <v>14</v>
      </c>
      <c r="G389" s="53">
        <v>2336.4</v>
      </c>
      <c r="H389" s="53">
        <v>32709.600000000002</v>
      </c>
    </row>
    <row r="390" spans="1:8" x14ac:dyDescent="0.25">
      <c r="A390" s="54"/>
      <c r="B390" s="55"/>
      <c r="C390" s="21"/>
      <c r="D390" s="18" t="s">
        <v>41</v>
      </c>
      <c r="E390" s="17" t="s">
        <v>42</v>
      </c>
      <c r="F390" s="52">
        <v>5</v>
      </c>
      <c r="G390" s="53">
        <v>2336.4</v>
      </c>
      <c r="H390" s="53">
        <v>11682</v>
      </c>
    </row>
    <row r="391" spans="1:8" ht="24" x14ac:dyDescent="0.25">
      <c r="A391" s="54"/>
      <c r="B391" s="55"/>
      <c r="C391" s="21"/>
      <c r="D391" s="18" t="s">
        <v>43</v>
      </c>
      <c r="E391" s="17" t="s">
        <v>44</v>
      </c>
      <c r="F391" s="52">
        <v>5</v>
      </c>
      <c r="G391" s="53">
        <v>4672.8</v>
      </c>
      <c r="H391" s="53">
        <v>23364</v>
      </c>
    </row>
    <row r="392" spans="1:8" x14ac:dyDescent="0.25">
      <c r="A392" s="54"/>
      <c r="B392" s="55"/>
      <c r="C392" s="21"/>
      <c r="D392" s="18" t="s">
        <v>45</v>
      </c>
      <c r="E392" s="17" t="s">
        <v>46</v>
      </c>
      <c r="F392" s="52">
        <v>1215</v>
      </c>
      <c r="G392" s="53">
        <v>2336.4</v>
      </c>
      <c r="H392" s="53">
        <v>2838726</v>
      </c>
    </row>
    <row r="393" spans="1:8" x14ac:dyDescent="0.25">
      <c r="A393" s="54"/>
      <c r="B393" s="55"/>
      <c r="C393" s="21"/>
      <c r="D393" s="18" t="s">
        <v>47</v>
      </c>
      <c r="E393" s="17" t="s">
        <v>48</v>
      </c>
      <c r="F393" s="52">
        <v>30</v>
      </c>
      <c r="G393" s="53">
        <v>2336.4</v>
      </c>
      <c r="H393" s="53">
        <v>70092</v>
      </c>
    </row>
    <row r="394" spans="1:8" ht="24" x14ac:dyDescent="0.25">
      <c r="A394" s="54"/>
      <c r="B394" s="55"/>
      <c r="C394" s="21"/>
      <c r="D394" s="18" t="s">
        <v>49</v>
      </c>
      <c r="E394" s="17" t="s">
        <v>50</v>
      </c>
      <c r="F394" s="52">
        <v>26</v>
      </c>
      <c r="G394" s="53">
        <v>4672.8</v>
      </c>
      <c r="H394" s="53">
        <v>121492.8</v>
      </c>
    </row>
    <row r="395" spans="1:8" x14ac:dyDescent="0.25">
      <c r="A395" s="54"/>
      <c r="B395" s="55"/>
      <c r="C395" s="21"/>
      <c r="D395" s="18" t="s">
        <v>51</v>
      </c>
      <c r="E395" s="17" t="s">
        <v>52</v>
      </c>
      <c r="F395" s="52">
        <v>4565</v>
      </c>
      <c r="G395" s="53">
        <v>2102.7600000000002</v>
      </c>
      <c r="H395" s="53">
        <v>9599099.4000000004</v>
      </c>
    </row>
    <row r="396" spans="1:8" ht="36" x14ac:dyDescent="0.25">
      <c r="A396" s="54"/>
      <c r="B396" s="55"/>
      <c r="C396" s="21"/>
      <c r="D396" s="18" t="s">
        <v>53</v>
      </c>
      <c r="E396" s="17" t="s">
        <v>54</v>
      </c>
      <c r="F396" s="52">
        <v>481</v>
      </c>
      <c r="G396" s="53">
        <v>4672.8</v>
      </c>
      <c r="H396" s="53">
        <v>2247616.8000000003</v>
      </c>
    </row>
    <row r="397" spans="1:8" x14ac:dyDescent="0.25">
      <c r="A397" s="54"/>
      <c r="B397" s="55"/>
      <c r="C397" s="21"/>
      <c r="D397" s="18" t="s">
        <v>57</v>
      </c>
      <c r="E397" s="17" t="s">
        <v>58</v>
      </c>
      <c r="F397" s="52">
        <v>21</v>
      </c>
      <c r="G397" s="53">
        <v>2336.4</v>
      </c>
      <c r="H397" s="53">
        <v>49064.4</v>
      </c>
    </row>
    <row r="398" spans="1:8" ht="24" x14ac:dyDescent="0.25">
      <c r="A398" s="54"/>
      <c r="B398" s="55"/>
      <c r="C398" s="21"/>
      <c r="D398" s="18" t="s">
        <v>59</v>
      </c>
      <c r="E398" s="17" t="s">
        <v>60</v>
      </c>
      <c r="F398" s="52">
        <v>12</v>
      </c>
      <c r="G398" s="53">
        <v>2336.4</v>
      </c>
      <c r="H398" s="53">
        <v>28036.800000000003</v>
      </c>
    </row>
    <row r="399" spans="1:8" ht="24" x14ac:dyDescent="0.25">
      <c r="A399" s="54"/>
      <c r="B399" s="55"/>
      <c r="C399" s="21"/>
      <c r="D399" s="18" t="s">
        <v>65</v>
      </c>
      <c r="E399" s="17" t="s">
        <v>66</v>
      </c>
      <c r="F399" s="52">
        <v>68</v>
      </c>
      <c r="G399" s="53">
        <v>4439.16</v>
      </c>
      <c r="H399" s="53">
        <v>301862.88</v>
      </c>
    </row>
    <row r="400" spans="1:8" ht="24" x14ac:dyDescent="0.25">
      <c r="A400" s="54"/>
      <c r="B400" s="55"/>
      <c r="C400" s="21"/>
      <c r="D400" s="18" t="s">
        <v>69</v>
      </c>
      <c r="E400" s="17" t="s">
        <v>70</v>
      </c>
      <c r="F400" s="52">
        <v>68</v>
      </c>
      <c r="G400" s="53">
        <v>4672.8</v>
      </c>
      <c r="H400" s="53">
        <v>317750.40000000002</v>
      </c>
    </row>
    <row r="401" spans="1:8" x14ac:dyDescent="0.25">
      <c r="A401" s="54"/>
      <c r="B401" s="55"/>
      <c r="C401" s="21"/>
      <c r="D401" s="18" t="s">
        <v>73</v>
      </c>
      <c r="E401" s="17" t="s">
        <v>74</v>
      </c>
      <c r="F401" s="52">
        <v>1850</v>
      </c>
      <c r="G401" s="53">
        <v>2063.8200000000002</v>
      </c>
      <c r="H401" s="53">
        <v>3818067.0000000005</v>
      </c>
    </row>
    <row r="402" spans="1:8" ht="24" x14ac:dyDescent="0.25">
      <c r="A402" s="54"/>
      <c r="B402" s="55"/>
      <c r="C402" s="21"/>
      <c r="D402" s="18" t="s">
        <v>75</v>
      </c>
      <c r="E402" s="17" t="s">
        <v>76</v>
      </c>
      <c r="F402" s="52">
        <v>22</v>
      </c>
      <c r="G402" s="53">
        <v>4672.8</v>
      </c>
      <c r="H402" s="53">
        <v>102801.60000000001</v>
      </c>
    </row>
    <row r="403" spans="1:8" ht="24" x14ac:dyDescent="0.25">
      <c r="A403" s="54"/>
      <c r="B403" s="55"/>
      <c r="C403" s="21"/>
      <c r="D403" s="18" t="s">
        <v>77</v>
      </c>
      <c r="E403" s="17" t="s">
        <v>78</v>
      </c>
      <c r="F403" s="52">
        <v>5</v>
      </c>
      <c r="G403" s="53">
        <v>4672.8</v>
      </c>
      <c r="H403" s="53">
        <v>23364</v>
      </c>
    </row>
    <row r="404" spans="1:8" x14ac:dyDescent="0.25">
      <c r="A404" s="54"/>
      <c r="B404" s="55"/>
      <c r="C404" s="21"/>
      <c r="D404" s="18" t="s">
        <v>79</v>
      </c>
      <c r="E404" s="17" t="s">
        <v>80</v>
      </c>
      <c r="F404" s="52">
        <v>105</v>
      </c>
      <c r="G404" s="53">
        <v>2336.4</v>
      </c>
      <c r="H404" s="53">
        <v>245322</v>
      </c>
    </row>
    <row r="405" spans="1:8" x14ac:dyDescent="0.25">
      <c r="A405" s="54"/>
      <c r="B405" s="55"/>
      <c r="C405" s="21"/>
      <c r="D405" s="18" t="s">
        <v>81</v>
      </c>
      <c r="E405" s="17" t="s">
        <v>82</v>
      </c>
      <c r="F405" s="52">
        <v>10</v>
      </c>
      <c r="G405" s="53">
        <v>2336.4</v>
      </c>
      <c r="H405" s="53">
        <v>23364</v>
      </c>
    </row>
    <row r="406" spans="1:8" ht="24" x14ac:dyDescent="0.25">
      <c r="A406" s="54"/>
      <c r="B406" s="55"/>
      <c r="C406" s="21"/>
      <c r="D406" s="18" t="s">
        <v>83</v>
      </c>
      <c r="E406" s="17" t="s">
        <v>84</v>
      </c>
      <c r="F406" s="52">
        <v>15</v>
      </c>
      <c r="G406" s="53">
        <v>4672.8</v>
      </c>
      <c r="H406" s="53">
        <v>70092</v>
      </c>
    </row>
    <row r="407" spans="1:8" ht="24" x14ac:dyDescent="0.25">
      <c r="A407" s="54"/>
      <c r="B407" s="55"/>
      <c r="C407" s="21"/>
      <c r="D407" s="18" t="s">
        <v>87</v>
      </c>
      <c r="E407" s="17" t="s">
        <v>88</v>
      </c>
      <c r="F407" s="52">
        <v>20</v>
      </c>
      <c r="G407" s="53">
        <v>2881.56</v>
      </c>
      <c r="H407" s="53">
        <v>57631.199999999997</v>
      </c>
    </row>
    <row r="408" spans="1:8" ht="36" x14ac:dyDescent="0.25">
      <c r="A408" s="54"/>
      <c r="B408" s="55"/>
      <c r="C408" s="21"/>
      <c r="D408" s="18" t="s">
        <v>89</v>
      </c>
      <c r="E408" s="17" t="s">
        <v>90</v>
      </c>
      <c r="F408" s="52">
        <v>499</v>
      </c>
      <c r="G408" s="53">
        <v>5062.2</v>
      </c>
      <c r="H408" s="53">
        <v>2526037.7999999998</v>
      </c>
    </row>
    <row r="409" spans="1:8" ht="24" x14ac:dyDescent="0.25">
      <c r="A409" s="54"/>
      <c r="B409" s="55"/>
      <c r="C409" s="21"/>
      <c r="D409" s="18" t="s">
        <v>91</v>
      </c>
      <c r="E409" s="17" t="s">
        <v>92</v>
      </c>
      <c r="F409" s="52">
        <v>32</v>
      </c>
      <c r="G409" s="53">
        <v>5062.2</v>
      </c>
      <c r="H409" s="53">
        <v>161990.39999999999</v>
      </c>
    </row>
    <row r="410" spans="1:8" ht="36" x14ac:dyDescent="0.25">
      <c r="A410" s="54"/>
      <c r="B410" s="55"/>
      <c r="C410" s="21"/>
      <c r="D410" s="18" t="s">
        <v>93</v>
      </c>
      <c r="E410" s="17" t="s">
        <v>94</v>
      </c>
      <c r="F410" s="52">
        <v>311</v>
      </c>
      <c r="G410" s="53">
        <v>5062.2</v>
      </c>
      <c r="H410" s="53">
        <v>1574344.2</v>
      </c>
    </row>
    <row r="411" spans="1:8" x14ac:dyDescent="0.25">
      <c r="A411" s="54"/>
      <c r="B411" s="55"/>
      <c r="C411" s="21"/>
      <c r="D411" s="18" t="s">
        <v>95</v>
      </c>
      <c r="E411" s="17" t="s">
        <v>96</v>
      </c>
      <c r="F411" s="52">
        <v>14</v>
      </c>
      <c r="G411" s="53">
        <v>2336.4</v>
      </c>
      <c r="H411" s="53">
        <v>32709.600000000002</v>
      </c>
    </row>
    <row r="412" spans="1:8" ht="24" x14ac:dyDescent="0.25">
      <c r="A412" s="54"/>
      <c r="B412" s="55"/>
      <c r="C412" s="21"/>
      <c r="D412" s="18" t="s">
        <v>97</v>
      </c>
      <c r="E412" s="17" t="s">
        <v>98</v>
      </c>
      <c r="F412" s="52">
        <v>286</v>
      </c>
      <c r="G412" s="53">
        <v>4672.8</v>
      </c>
      <c r="H412" s="53">
        <v>1336420.8</v>
      </c>
    </row>
    <row r="413" spans="1:8" x14ac:dyDescent="0.25">
      <c r="A413" s="54"/>
      <c r="B413" s="55"/>
      <c r="C413" s="56" t="s">
        <v>352</v>
      </c>
      <c r="D413" s="57"/>
      <c r="E413" s="57"/>
      <c r="F413" s="58">
        <v>10993</v>
      </c>
      <c r="G413" s="59"/>
      <c r="H413" s="59">
        <v>28700026.079999998</v>
      </c>
    </row>
    <row r="414" spans="1:8" x14ac:dyDescent="0.25">
      <c r="A414" s="60">
        <v>25</v>
      </c>
      <c r="B414" s="51">
        <v>430334</v>
      </c>
      <c r="C414" s="17" t="s">
        <v>353</v>
      </c>
      <c r="D414" s="18" t="s">
        <v>21</v>
      </c>
      <c r="E414" s="17" t="s">
        <v>22</v>
      </c>
      <c r="F414" s="52">
        <v>50</v>
      </c>
      <c r="G414" s="53">
        <v>2336.4</v>
      </c>
      <c r="H414" s="53">
        <v>116820</v>
      </c>
    </row>
    <row r="415" spans="1:8" x14ac:dyDescent="0.25">
      <c r="A415" s="54"/>
      <c r="B415" s="55"/>
      <c r="C415" s="21"/>
      <c r="D415" s="18" t="s">
        <v>23</v>
      </c>
      <c r="E415" s="17" t="s">
        <v>24</v>
      </c>
      <c r="F415" s="52">
        <v>152</v>
      </c>
      <c r="G415" s="53">
        <v>2336.4</v>
      </c>
      <c r="H415" s="53">
        <v>355132.8</v>
      </c>
    </row>
    <row r="416" spans="1:8" ht="24" x14ac:dyDescent="0.25">
      <c r="A416" s="54"/>
      <c r="B416" s="55"/>
      <c r="C416" s="21"/>
      <c r="D416" s="18" t="s">
        <v>27</v>
      </c>
      <c r="E416" s="17" t="s">
        <v>28</v>
      </c>
      <c r="F416" s="52">
        <v>29</v>
      </c>
      <c r="G416" s="53">
        <v>2336.4</v>
      </c>
      <c r="H416" s="53">
        <v>67755.600000000006</v>
      </c>
    </row>
    <row r="417" spans="1:8" x14ac:dyDescent="0.25">
      <c r="A417" s="54"/>
      <c r="B417" s="55"/>
      <c r="C417" s="21"/>
      <c r="D417" s="18" t="s">
        <v>35</v>
      </c>
      <c r="E417" s="17" t="s">
        <v>36</v>
      </c>
      <c r="F417" s="52">
        <v>10</v>
      </c>
      <c r="G417" s="53">
        <v>2336.4</v>
      </c>
      <c r="H417" s="53">
        <v>23364</v>
      </c>
    </row>
    <row r="418" spans="1:8" x14ac:dyDescent="0.25">
      <c r="A418" s="54"/>
      <c r="B418" s="55"/>
      <c r="C418" s="21"/>
      <c r="D418" s="18" t="s">
        <v>37</v>
      </c>
      <c r="E418" s="17" t="s">
        <v>38</v>
      </c>
      <c r="F418" s="52">
        <v>10</v>
      </c>
      <c r="G418" s="53">
        <v>2336.4</v>
      </c>
      <c r="H418" s="53">
        <v>23364</v>
      </c>
    </row>
    <row r="419" spans="1:8" x14ac:dyDescent="0.25">
      <c r="A419" s="54"/>
      <c r="B419" s="55"/>
      <c r="C419" s="21"/>
      <c r="D419" s="18" t="s">
        <v>45</v>
      </c>
      <c r="E419" s="17" t="s">
        <v>46</v>
      </c>
      <c r="F419" s="52">
        <v>102</v>
      </c>
      <c r="G419" s="53">
        <v>2336.4</v>
      </c>
      <c r="H419" s="53">
        <v>238312.80000000002</v>
      </c>
    </row>
    <row r="420" spans="1:8" x14ac:dyDescent="0.25">
      <c r="A420" s="54"/>
      <c r="B420" s="55"/>
      <c r="C420" s="21"/>
      <c r="D420" s="18" t="s">
        <v>51</v>
      </c>
      <c r="E420" s="17" t="s">
        <v>52</v>
      </c>
      <c r="F420" s="52">
        <v>366</v>
      </c>
      <c r="G420" s="53">
        <v>2102.7600000000002</v>
      </c>
      <c r="H420" s="53">
        <v>769610.16</v>
      </c>
    </row>
    <row r="421" spans="1:8" ht="36" x14ac:dyDescent="0.25">
      <c r="A421" s="54"/>
      <c r="B421" s="55"/>
      <c r="C421" s="21"/>
      <c r="D421" s="18" t="s">
        <v>53</v>
      </c>
      <c r="E421" s="17" t="s">
        <v>54</v>
      </c>
      <c r="F421" s="52">
        <v>5</v>
      </c>
      <c r="G421" s="53">
        <v>4672.8</v>
      </c>
      <c r="H421" s="53">
        <v>23364</v>
      </c>
    </row>
    <row r="422" spans="1:8" x14ac:dyDescent="0.25">
      <c r="A422" s="54"/>
      <c r="B422" s="55"/>
      <c r="C422" s="21"/>
      <c r="D422" s="18" t="s">
        <v>73</v>
      </c>
      <c r="E422" s="17" t="s">
        <v>74</v>
      </c>
      <c r="F422" s="52">
        <v>618</v>
      </c>
      <c r="G422" s="53">
        <v>2063.8200000000002</v>
      </c>
      <c r="H422" s="53">
        <v>1275440.76</v>
      </c>
    </row>
    <row r="423" spans="1:8" ht="24" x14ac:dyDescent="0.25">
      <c r="A423" s="54"/>
      <c r="B423" s="55"/>
      <c r="C423" s="21"/>
      <c r="D423" s="18" t="s">
        <v>75</v>
      </c>
      <c r="E423" s="17" t="s">
        <v>76</v>
      </c>
      <c r="F423" s="52">
        <v>12</v>
      </c>
      <c r="G423" s="53">
        <v>4672.8</v>
      </c>
      <c r="H423" s="53">
        <v>56073.600000000006</v>
      </c>
    </row>
    <row r="424" spans="1:8" x14ac:dyDescent="0.25">
      <c r="A424" s="54"/>
      <c r="B424" s="55"/>
      <c r="C424" s="21"/>
      <c r="D424" s="18" t="s">
        <v>79</v>
      </c>
      <c r="E424" s="17" t="s">
        <v>80</v>
      </c>
      <c r="F424" s="52">
        <v>83</v>
      </c>
      <c r="G424" s="53">
        <v>2336.4</v>
      </c>
      <c r="H424" s="53">
        <v>193921.2</v>
      </c>
    </row>
    <row r="425" spans="1:8" x14ac:dyDescent="0.25">
      <c r="A425" s="54"/>
      <c r="B425" s="55"/>
      <c r="C425" s="21"/>
      <c r="D425" s="18" t="s">
        <v>85</v>
      </c>
      <c r="E425" s="17" t="s">
        <v>86</v>
      </c>
      <c r="F425" s="52">
        <v>7</v>
      </c>
      <c r="G425" s="53">
        <v>2336.4</v>
      </c>
      <c r="H425" s="53">
        <v>16354.800000000001</v>
      </c>
    </row>
    <row r="426" spans="1:8" ht="24" x14ac:dyDescent="0.25">
      <c r="A426" s="54"/>
      <c r="B426" s="55"/>
      <c r="C426" s="21"/>
      <c r="D426" s="18" t="s">
        <v>87</v>
      </c>
      <c r="E426" s="17" t="s">
        <v>88</v>
      </c>
      <c r="F426" s="52">
        <v>12</v>
      </c>
      <c r="G426" s="53">
        <v>2881.56</v>
      </c>
      <c r="H426" s="53">
        <v>34578.720000000001</v>
      </c>
    </row>
    <row r="427" spans="1:8" ht="36" x14ac:dyDescent="0.25">
      <c r="A427" s="54"/>
      <c r="B427" s="55"/>
      <c r="C427" s="21"/>
      <c r="D427" s="18" t="s">
        <v>89</v>
      </c>
      <c r="E427" s="17" t="s">
        <v>90</v>
      </c>
      <c r="F427" s="52">
        <v>22</v>
      </c>
      <c r="G427" s="53">
        <v>5062.2</v>
      </c>
      <c r="H427" s="53">
        <v>111368.4</v>
      </c>
    </row>
    <row r="428" spans="1:8" ht="24" x14ac:dyDescent="0.25">
      <c r="A428" s="54"/>
      <c r="B428" s="55"/>
      <c r="C428" s="21"/>
      <c r="D428" s="18" t="s">
        <v>91</v>
      </c>
      <c r="E428" s="17" t="s">
        <v>92</v>
      </c>
      <c r="F428" s="52">
        <v>15</v>
      </c>
      <c r="G428" s="53">
        <v>5062.2</v>
      </c>
      <c r="H428" s="53">
        <v>75933</v>
      </c>
    </row>
    <row r="429" spans="1:8" ht="24" x14ac:dyDescent="0.25">
      <c r="A429" s="54"/>
      <c r="B429" s="55"/>
      <c r="C429" s="21"/>
      <c r="D429" s="18" t="s">
        <v>97</v>
      </c>
      <c r="E429" s="17" t="s">
        <v>98</v>
      </c>
      <c r="F429" s="52">
        <v>9</v>
      </c>
      <c r="G429" s="53">
        <v>4672.8</v>
      </c>
      <c r="H429" s="53">
        <v>42055.200000000004</v>
      </c>
    </row>
    <row r="430" spans="1:8" x14ac:dyDescent="0.25">
      <c r="A430" s="54"/>
      <c r="B430" s="55"/>
      <c r="C430" s="56" t="s">
        <v>354</v>
      </c>
      <c r="D430" s="57"/>
      <c r="E430" s="57"/>
      <c r="F430" s="58">
        <v>1502</v>
      </c>
      <c r="G430" s="59"/>
      <c r="H430" s="59">
        <v>3423449.0400000005</v>
      </c>
    </row>
    <row r="431" spans="1:8" x14ac:dyDescent="0.25">
      <c r="A431" s="60">
        <v>26</v>
      </c>
      <c r="B431" s="51">
        <v>430336</v>
      </c>
      <c r="C431" s="17" t="s">
        <v>355</v>
      </c>
      <c r="D431" s="18" t="s">
        <v>17</v>
      </c>
      <c r="E431" s="17" t="s">
        <v>18</v>
      </c>
      <c r="F431" s="52">
        <v>1</v>
      </c>
      <c r="G431" s="53">
        <v>2336.4</v>
      </c>
      <c r="H431" s="53">
        <v>2336.4</v>
      </c>
    </row>
    <row r="432" spans="1:8" ht="36" x14ac:dyDescent="0.25">
      <c r="A432" s="54"/>
      <c r="B432" s="55"/>
      <c r="C432" s="21"/>
      <c r="D432" s="18" t="s">
        <v>19</v>
      </c>
      <c r="E432" s="17" t="s">
        <v>20</v>
      </c>
      <c r="F432" s="52">
        <v>9</v>
      </c>
      <c r="G432" s="53">
        <v>4672.8</v>
      </c>
      <c r="H432" s="53">
        <v>42055.200000000004</v>
      </c>
    </row>
    <row r="433" spans="1:8" x14ac:dyDescent="0.25">
      <c r="A433" s="54"/>
      <c r="B433" s="55"/>
      <c r="C433" s="21"/>
      <c r="D433" s="18" t="s">
        <v>23</v>
      </c>
      <c r="E433" s="17" t="s">
        <v>24</v>
      </c>
      <c r="F433" s="52">
        <v>12</v>
      </c>
      <c r="G433" s="53">
        <v>2336.4</v>
      </c>
      <c r="H433" s="53">
        <v>28036.800000000003</v>
      </c>
    </row>
    <row r="434" spans="1:8" ht="24" x14ac:dyDescent="0.25">
      <c r="A434" s="54"/>
      <c r="B434" s="55"/>
      <c r="C434" s="21"/>
      <c r="D434" s="18" t="s">
        <v>27</v>
      </c>
      <c r="E434" s="17" t="s">
        <v>28</v>
      </c>
      <c r="F434" s="52">
        <v>25</v>
      </c>
      <c r="G434" s="53">
        <v>2336.4</v>
      </c>
      <c r="H434" s="53">
        <v>58410</v>
      </c>
    </row>
    <row r="435" spans="1:8" x14ac:dyDescent="0.25">
      <c r="A435" s="54"/>
      <c r="B435" s="55"/>
      <c r="C435" s="21"/>
      <c r="D435" s="18" t="s">
        <v>33</v>
      </c>
      <c r="E435" s="17" t="s">
        <v>34</v>
      </c>
      <c r="F435" s="52">
        <v>23</v>
      </c>
      <c r="G435" s="53">
        <v>2336.4</v>
      </c>
      <c r="H435" s="53">
        <v>53737.200000000004</v>
      </c>
    </row>
    <row r="436" spans="1:8" x14ac:dyDescent="0.25">
      <c r="A436" s="54"/>
      <c r="B436" s="55"/>
      <c r="C436" s="21"/>
      <c r="D436" s="18" t="s">
        <v>35</v>
      </c>
      <c r="E436" s="17" t="s">
        <v>36</v>
      </c>
      <c r="F436" s="52">
        <v>7</v>
      </c>
      <c r="G436" s="53">
        <v>2336.4</v>
      </c>
      <c r="H436" s="53">
        <v>16354.800000000001</v>
      </c>
    </row>
    <row r="437" spans="1:8" x14ac:dyDescent="0.25">
      <c r="A437" s="54"/>
      <c r="B437" s="55"/>
      <c r="C437" s="21"/>
      <c r="D437" s="18" t="s">
        <v>45</v>
      </c>
      <c r="E437" s="17" t="s">
        <v>46</v>
      </c>
      <c r="F437" s="52">
        <v>12</v>
      </c>
      <c r="G437" s="53">
        <v>2336.4</v>
      </c>
      <c r="H437" s="53">
        <v>28036.800000000003</v>
      </c>
    </row>
    <row r="438" spans="1:8" x14ac:dyDescent="0.25">
      <c r="A438" s="54"/>
      <c r="B438" s="55"/>
      <c r="C438" s="21"/>
      <c r="D438" s="18" t="s">
        <v>47</v>
      </c>
      <c r="E438" s="17" t="s">
        <v>48</v>
      </c>
      <c r="F438" s="52">
        <v>15</v>
      </c>
      <c r="G438" s="53">
        <v>2336.4</v>
      </c>
      <c r="H438" s="53">
        <v>35046</v>
      </c>
    </row>
    <row r="439" spans="1:8" ht="24" x14ac:dyDescent="0.25">
      <c r="A439" s="54"/>
      <c r="B439" s="55"/>
      <c r="C439" s="21"/>
      <c r="D439" s="18" t="s">
        <v>49</v>
      </c>
      <c r="E439" s="17" t="s">
        <v>50</v>
      </c>
      <c r="F439" s="52">
        <v>1</v>
      </c>
      <c r="G439" s="53">
        <v>4672.8</v>
      </c>
      <c r="H439" s="53">
        <v>4672.8</v>
      </c>
    </row>
    <row r="440" spans="1:8" x14ac:dyDescent="0.25">
      <c r="A440" s="54"/>
      <c r="B440" s="55"/>
      <c r="C440" s="21"/>
      <c r="D440" s="18" t="s">
        <v>51</v>
      </c>
      <c r="E440" s="17" t="s">
        <v>52</v>
      </c>
      <c r="F440" s="52">
        <v>86</v>
      </c>
      <c r="G440" s="53">
        <v>2102.7600000000002</v>
      </c>
      <c r="H440" s="53">
        <v>180837.36000000002</v>
      </c>
    </row>
    <row r="441" spans="1:8" ht="36" x14ac:dyDescent="0.25">
      <c r="A441" s="54"/>
      <c r="B441" s="55"/>
      <c r="C441" s="21"/>
      <c r="D441" s="18" t="s">
        <v>53</v>
      </c>
      <c r="E441" s="17" t="s">
        <v>54</v>
      </c>
      <c r="F441" s="52">
        <v>332</v>
      </c>
      <c r="G441" s="53">
        <v>4672.8</v>
      </c>
      <c r="H441" s="53">
        <v>1551369.6</v>
      </c>
    </row>
    <row r="442" spans="1:8" ht="24" x14ac:dyDescent="0.25">
      <c r="A442" s="54"/>
      <c r="B442" s="55"/>
      <c r="C442" s="21"/>
      <c r="D442" s="18" t="s">
        <v>63</v>
      </c>
      <c r="E442" s="17" t="s">
        <v>64</v>
      </c>
      <c r="F442" s="52">
        <v>79</v>
      </c>
      <c r="G442" s="53">
        <v>2336.4</v>
      </c>
      <c r="H442" s="53">
        <v>184575.6</v>
      </c>
    </row>
    <row r="443" spans="1:8" ht="24" x14ac:dyDescent="0.25">
      <c r="A443" s="54"/>
      <c r="B443" s="55"/>
      <c r="C443" s="21"/>
      <c r="D443" s="18" t="s">
        <v>65</v>
      </c>
      <c r="E443" s="17" t="s">
        <v>66</v>
      </c>
      <c r="F443" s="52">
        <v>6</v>
      </c>
      <c r="G443" s="53">
        <v>4439.16</v>
      </c>
      <c r="H443" s="53">
        <v>26634.959999999999</v>
      </c>
    </row>
    <row r="444" spans="1:8" x14ac:dyDescent="0.25">
      <c r="A444" s="54"/>
      <c r="B444" s="55"/>
      <c r="C444" s="21"/>
      <c r="D444" s="18" t="s">
        <v>67</v>
      </c>
      <c r="E444" s="17" t="s">
        <v>68</v>
      </c>
      <c r="F444" s="52">
        <v>110</v>
      </c>
      <c r="G444" s="53">
        <v>2336.4</v>
      </c>
      <c r="H444" s="53">
        <v>257004</v>
      </c>
    </row>
    <row r="445" spans="1:8" x14ac:dyDescent="0.25">
      <c r="A445" s="54"/>
      <c r="B445" s="55"/>
      <c r="C445" s="21"/>
      <c r="D445" s="18" t="s">
        <v>73</v>
      </c>
      <c r="E445" s="17" t="s">
        <v>74</v>
      </c>
      <c r="F445" s="52">
        <v>6</v>
      </c>
      <c r="G445" s="53">
        <v>2063.8200000000002</v>
      </c>
      <c r="H445" s="53">
        <v>12382.920000000002</v>
      </c>
    </row>
    <row r="446" spans="1:8" ht="24" x14ac:dyDescent="0.25">
      <c r="A446" s="54"/>
      <c r="B446" s="55"/>
      <c r="C446" s="21"/>
      <c r="D446" s="18" t="s">
        <v>75</v>
      </c>
      <c r="E446" s="17" t="s">
        <v>76</v>
      </c>
      <c r="F446" s="52">
        <v>18</v>
      </c>
      <c r="G446" s="53">
        <v>4672.8</v>
      </c>
      <c r="H446" s="53">
        <v>84110.400000000009</v>
      </c>
    </row>
    <row r="447" spans="1:8" x14ac:dyDescent="0.25">
      <c r="A447" s="54"/>
      <c r="B447" s="55"/>
      <c r="C447" s="21"/>
      <c r="D447" s="18" t="s">
        <v>79</v>
      </c>
      <c r="E447" s="17" t="s">
        <v>80</v>
      </c>
      <c r="F447" s="52">
        <v>1</v>
      </c>
      <c r="G447" s="53">
        <v>2336.4</v>
      </c>
      <c r="H447" s="53">
        <v>2336.4</v>
      </c>
    </row>
    <row r="448" spans="1:8" ht="24" x14ac:dyDescent="0.25">
      <c r="A448" s="54"/>
      <c r="B448" s="55"/>
      <c r="C448" s="21"/>
      <c r="D448" s="18" t="s">
        <v>87</v>
      </c>
      <c r="E448" s="17" t="s">
        <v>88</v>
      </c>
      <c r="F448" s="52">
        <v>323</v>
      </c>
      <c r="G448" s="53">
        <v>2881.56</v>
      </c>
      <c r="H448" s="53">
        <v>930743.88</v>
      </c>
    </row>
    <row r="449" spans="1:8" ht="36" x14ac:dyDescent="0.25">
      <c r="A449" s="54"/>
      <c r="B449" s="55"/>
      <c r="C449" s="21"/>
      <c r="D449" s="18" t="s">
        <v>93</v>
      </c>
      <c r="E449" s="17" t="s">
        <v>94</v>
      </c>
      <c r="F449" s="52">
        <v>35</v>
      </c>
      <c r="G449" s="53">
        <v>5062.2</v>
      </c>
      <c r="H449" s="53">
        <v>177177</v>
      </c>
    </row>
    <row r="450" spans="1:8" x14ac:dyDescent="0.25">
      <c r="A450" s="54"/>
      <c r="B450" s="55"/>
      <c r="C450" s="56" t="s">
        <v>356</v>
      </c>
      <c r="D450" s="57"/>
      <c r="E450" s="57"/>
      <c r="F450" s="58">
        <v>1101</v>
      </c>
      <c r="G450" s="59"/>
      <c r="H450" s="59">
        <v>3675858.1199999996</v>
      </c>
    </row>
    <row r="451" spans="1:8" ht="24" x14ac:dyDescent="0.25">
      <c r="A451" s="60">
        <v>27</v>
      </c>
      <c r="B451" s="51">
        <v>430350</v>
      </c>
      <c r="C451" s="17" t="s">
        <v>357</v>
      </c>
      <c r="D451" s="18" t="s">
        <v>27</v>
      </c>
      <c r="E451" s="17" t="s">
        <v>28</v>
      </c>
      <c r="F451" s="52">
        <v>150</v>
      </c>
      <c r="G451" s="53">
        <v>2336.4</v>
      </c>
      <c r="H451" s="53">
        <v>350460</v>
      </c>
    </row>
    <row r="452" spans="1:8" x14ac:dyDescent="0.25">
      <c r="A452" s="54"/>
      <c r="B452" s="55"/>
      <c r="C452" s="21"/>
      <c r="D452" s="18" t="s">
        <v>35</v>
      </c>
      <c r="E452" s="17" t="s">
        <v>36</v>
      </c>
      <c r="F452" s="52">
        <v>10</v>
      </c>
      <c r="G452" s="53">
        <v>2336.4</v>
      </c>
      <c r="H452" s="53">
        <v>23364</v>
      </c>
    </row>
    <row r="453" spans="1:8" x14ac:dyDescent="0.25">
      <c r="A453" s="54"/>
      <c r="B453" s="55"/>
      <c r="C453" s="21"/>
      <c r="D453" s="18" t="s">
        <v>45</v>
      </c>
      <c r="E453" s="17" t="s">
        <v>46</v>
      </c>
      <c r="F453" s="52">
        <v>6</v>
      </c>
      <c r="G453" s="53">
        <v>2336.4</v>
      </c>
      <c r="H453" s="53">
        <v>14018.400000000001</v>
      </c>
    </row>
    <row r="454" spans="1:8" x14ac:dyDescent="0.25">
      <c r="A454" s="54"/>
      <c r="B454" s="55"/>
      <c r="C454" s="21"/>
      <c r="D454" s="18" t="s">
        <v>51</v>
      </c>
      <c r="E454" s="17" t="s">
        <v>52</v>
      </c>
      <c r="F454" s="52">
        <v>348</v>
      </c>
      <c r="G454" s="53">
        <v>2102.7600000000002</v>
      </c>
      <c r="H454" s="53">
        <v>731760.4800000001</v>
      </c>
    </row>
    <row r="455" spans="1:8" ht="36" x14ac:dyDescent="0.25">
      <c r="A455" s="54"/>
      <c r="B455" s="55"/>
      <c r="C455" s="21"/>
      <c r="D455" s="18" t="s">
        <v>53</v>
      </c>
      <c r="E455" s="17" t="s">
        <v>54</v>
      </c>
      <c r="F455" s="52">
        <v>55</v>
      </c>
      <c r="G455" s="53">
        <v>4672.8</v>
      </c>
      <c r="H455" s="53">
        <v>257004</v>
      </c>
    </row>
    <row r="456" spans="1:8" x14ac:dyDescent="0.25">
      <c r="A456" s="54"/>
      <c r="B456" s="55"/>
      <c r="C456" s="21"/>
      <c r="D456" s="18" t="s">
        <v>73</v>
      </c>
      <c r="E456" s="17" t="s">
        <v>74</v>
      </c>
      <c r="F456" s="52">
        <v>231</v>
      </c>
      <c r="G456" s="53">
        <v>2063.8200000000002</v>
      </c>
      <c r="H456" s="53">
        <v>476742.42000000004</v>
      </c>
    </row>
    <row r="457" spans="1:8" ht="24" x14ac:dyDescent="0.25">
      <c r="A457" s="54"/>
      <c r="B457" s="55"/>
      <c r="C457" s="21"/>
      <c r="D457" s="18" t="s">
        <v>83</v>
      </c>
      <c r="E457" s="17" t="s">
        <v>84</v>
      </c>
      <c r="F457" s="52">
        <v>68</v>
      </c>
      <c r="G457" s="53">
        <v>4672.8</v>
      </c>
      <c r="H457" s="53">
        <v>317750.40000000002</v>
      </c>
    </row>
    <row r="458" spans="1:8" ht="24" x14ac:dyDescent="0.25">
      <c r="A458" s="54"/>
      <c r="B458" s="55"/>
      <c r="C458" s="21"/>
      <c r="D458" s="18" t="s">
        <v>87</v>
      </c>
      <c r="E458" s="17" t="s">
        <v>88</v>
      </c>
      <c r="F458" s="52">
        <v>120</v>
      </c>
      <c r="G458" s="53">
        <v>2881.56</v>
      </c>
      <c r="H458" s="53">
        <v>345787.2</v>
      </c>
    </row>
    <row r="459" spans="1:8" ht="36" x14ac:dyDescent="0.25">
      <c r="A459" s="54"/>
      <c r="B459" s="55"/>
      <c r="C459" s="21"/>
      <c r="D459" s="18" t="s">
        <v>89</v>
      </c>
      <c r="E459" s="17" t="s">
        <v>90</v>
      </c>
      <c r="F459" s="52">
        <v>69</v>
      </c>
      <c r="G459" s="53">
        <v>5062.2</v>
      </c>
      <c r="H459" s="53">
        <v>349291.8</v>
      </c>
    </row>
    <row r="460" spans="1:8" x14ac:dyDescent="0.25">
      <c r="A460" s="54"/>
      <c r="B460" s="55"/>
      <c r="C460" s="56" t="s">
        <v>358</v>
      </c>
      <c r="D460" s="57"/>
      <c r="E460" s="57"/>
      <c r="F460" s="58">
        <v>1057</v>
      </c>
      <c r="G460" s="59"/>
      <c r="H460" s="59">
        <v>2866178.7</v>
      </c>
    </row>
    <row r="461" spans="1:8" x14ac:dyDescent="0.25">
      <c r="A461" s="60">
        <v>28</v>
      </c>
      <c r="B461" s="51">
        <v>430378</v>
      </c>
      <c r="C461" s="17" t="s">
        <v>359</v>
      </c>
      <c r="D461" s="18" t="s">
        <v>51</v>
      </c>
      <c r="E461" s="17" t="s">
        <v>52</v>
      </c>
      <c r="F461" s="52">
        <v>25</v>
      </c>
      <c r="G461" s="53">
        <v>2102.7600000000002</v>
      </c>
      <c r="H461" s="53">
        <v>52569.000000000007</v>
      </c>
    </row>
    <row r="462" spans="1:8" x14ac:dyDescent="0.25">
      <c r="A462" s="54"/>
      <c r="B462" s="55"/>
      <c r="C462" s="21"/>
      <c r="D462" s="18" t="s">
        <v>73</v>
      </c>
      <c r="E462" s="17" t="s">
        <v>74</v>
      </c>
      <c r="F462" s="52">
        <v>15</v>
      </c>
      <c r="G462" s="53">
        <v>2063.8200000000002</v>
      </c>
      <c r="H462" s="53">
        <v>30957.300000000003</v>
      </c>
    </row>
    <row r="463" spans="1:8" x14ac:dyDescent="0.25">
      <c r="A463" s="54"/>
      <c r="B463" s="55"/>
      <c r="C463" s="56" t="s">
        <v>360</v>
      </c>
      <c r="D463" s="57"/>
      <c r="E463" s="57"/>
      <c r="F463" s="58">
        <v>40</v>
      </c>
      <c r="G463" s="59"/>
      <c r="H463" s="59">
        <v>83526.300000000017</v>
      </c>
    </row>
    <row r="464" spans="1:8" ht="24" x14ac:dyDescent="0.25">
      <c r="A464" s="60">
        <v>29</v>
      </c>
      <c r="B464" s="51">
        <v>430386</v>
      </c>
      <c r="C464" s="17" t="s">
        <v>361</v>
      </c>
      <c r="D464" s="18" t="s">
        <v>27</v>
      </c>
      <c r="E464" s="17" t="s">
        <v>28</v>
      </c>
      <c r="F464" s="52">
        <v>339</v>
      </c>
      <c r="G464" s="53">
        <v>2336.4</v>
      </c>
      <c r="H464" s="53">
        <v>792039.6</v>
      </c>
    </row>
    <row r="465" spans="1:8" x14ac:dyDescent="0.25">
      <c r="A465" s="54"/>
      <c r="B465" s="55"/>
      <c r="C465" s="21"/>
      <c r="D465" s="18" t="s">
        <v>35</v>
      </c>
      <c r="E465" s="17" t="s">
        <v>36</v>
      </c>
      <c r="F465" s="52">
        <v>20</v>
      </c>
      <c r="G465" s="53">
        <v>2336.4</v>
      </c>
      <c r="H465" s="53">
        <v>46728</v>
      </c>
    </row>
    <row r="466" spans="1:8" x14ac:dyDescent="0.25">
      <c r="A466" s="54"/>
      <c r="B466" s="55"/>
      <c r="C466" s="21"/>
      <c r="D466" s="18" t="s">
        <v>45</v>
      </c>
      <c r="E466" s="17" t="s">
        <v>46</v>
      </c>
      <c r="F466" s="52">
        <v>179</v>
      </c>
      <c r="G466" s="53">
        <v>2336.4</v>
      </c>
      <c r="H466" s="53">
        <v>418215.60000000003</v>
      </c>
    </row>
    <row r="467" spans="1:8" x14ac:dyDescent="0.25">
      <c r="A467" s="54"/>
      <c r="B467" s="55"/>
      <c r="C467" s="21"/>
      <c r="D467" s="18" t="s">
        <v>51</v>
      </c>
      <c r="E467" s="17" t="s">
        <v>52</v>
      </c>
      <c r="F467" s="52">
        <v>53</v>
      </c>
      <c r="G467" s="53">
        <v>2102.7600000000002</v>
      </c>
      <c r="H467" s="53">
        <v>111446.28000000001</v>
      </c>
    </row>
    <row r="468" spans="1:8" ht="36" x14ac:dyDescent="0.25">
      <c r="A468" s="54"/>
      <c r="B468" s="55"/>
      <c r="C468" s="21"/>
      <c r="D468" s="18" t="s">
        <v>53</v>
      </c>
      <c r="E468" s="17" t="s">
        <v>54</v>
      </c>
      <c r="F468" s="52">
        <v>139</v>
      </c>
      <c r="G468" s="53">
        <v>4672.8</v>
      </c>
      <c r="H468" s="53">
        <v>649519.20000000007</v>
      </c>
    </row>
    <row r="469" spans="1:8" x14ac:dyDescent="0.25">
      <c r="A469" s="54"/>
      <c r="B469" s="55"/>
      <c r="C469" s="21"/>
      <c r="D469" s="18" t="s">
        <v>55</v>
      </c>
      <c r="E469" s="17" t="s">
        <v>56</v>
      </c>
      <c r="F469" s="52">
        <v>704</v>
      </c>
      <c r="G469" s="53">
        <v>2336.4</v>
      </c>
      <c r="H469" s="53">
        <v>1644825.6000000001</v>
      </c>
    </row>
    <row r="470" spans="1:8" x14ac:dyDescent="0.25">
      <c r="A470" s="54"/>
      <c r="B470" s="55"/>
      <c r="C470" s="21"/>
      <c r="D470" s="18" t="s">
        <v>73</v>
      </c>
      <c r="E470" s="17" t="s">
        <v>74</v>
      </c>
      <c r="F470" s="52">
        <v>846</v>
      </c>
      <c r="G470" s="53">
        <v>2063.8200000000002</v>
      </c>
      <c r="H470" s="53">
        <v>1745991.7200000002</v>
      </c>
    </row>
    <row r="471" spans="1:8" x14ac:dyDescent="0.25">
      <c r="A471" s="54"/>
      <c r="B471" s="55"/>
      <c r="C471" s="21"/>
      <c r="D471" s="18" t="s">
        <v>79</v>
      </c>
      <c r="E471" s="17" t="s">
        <v>80</v>
      </c>
      <c r="F471" s="52">
        <v>118</v>
      </c>
      <c r="G471" s="53">
        <v>2336.4</v>
      </c>
      <c r="H471" s="53">
        <v>275695.2</v>
      </c>
    </row>
    <row r="472" spans="1:8" ht="24" x14ac:dyDescent="0.25">
      <c r="A472" s="54"/>
      <c r="B472" s="55"/>
      <c r="C472" s="21"/>
      <c r="D472" s="18" t="s">
        <v>87</v>
      </c>
      <c r="E472" s="17" t="s">
        <v>88</v>
      </c>
      <c r="F472" s="52">
        <v>88</v>
      </c>
      <c r="G472" s="53">
        <v>2881.56</v>
      </c>
      <c r="H472" s="53">
        <v>253577.28</v>
      </c>
    </row>
    <row r="473" spans="1:8" ht="36" x14ac:dyDescent="0.25">
      <c r="A473" s="54"/>
      <c r="B473" s="55"/>
      <c r="C473" s="21"/>
      <c r="D473" s="18" t="s">
        <v>89</v>
      </c>
      <c r="E473" s="17" t="s">
        <v>90</v>
      </c>
      <c r="F473" s="52">
        <v>278</v>
      </c>
      <c r="G473" s="53">
        <v>5062.2</v>
      </c>
      <c r="H473" s="53">
        <v>1407291.5999999999</v>
      </c>
    </row>
    <row r="474" spans="1:8" x14ac:dyDescent="0.25">
      <c r="A474" s="54"/>
      <c r="B474" s="55"/>
      <c r="C474" s="56" t="s">
        <v>362</v>
      </c>
      <c r="D474" s="57"/>
      <c r="E474" s="57"/>
      <c r="F474" s="58">
        <v>2764</v>
      </c>
      <c r="G474" s="59"/>
      <c r="H474" s="59">
        <v>7345330.0800000001</v>
      </c>
    </row>
    <row r="475" spans="1:8" x14ac:dyDescent="0.25">
      <c r="A475" s="61" t="s">
        <v>298</v>
      </c>
      <c r="B475" s="62"/>
      <c r="C475" s="62"/>
      <c r="D475" s="62"/>
      <c r="E475" s="62"/>
      <c r="F475" s="63">
        <v>62616</v>
      </c>
      <c r="G475" s="64"/>
      <c r="H475" s="64">
        <v>199306066.46000013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4"/>
  <sheetViews>
    <sheetView zoomScaleNormal="100" workbookViewId="0">
      <selection activeCell="E164" sqref="E164"/>
    </sheetView>
  </sheetViews>
  <sheetFormatPr defaultRowHeight="12" x14ac:dyDescent="0.25"/>
  <cols>
    <col min="1" max="1" width="6" style="36" customWidth="1"/>
    <col min="2" max="2" width="10" style="36" customWidth="1"/>
    <col min="3" max="3" width="42.85546875" style="37" customWidth="1"/>
    <col min="4" max="4" width="13.85546875" style="36" customWidth="1"/>
    <col min="5" max="5" width="70.28515625" style="66" customWidth="1"/>
    <col min="6" max="6" width="16.85546875" style="65" customWidth="1"/>
    <col min="7" max="7" width="14.5703125" style="67" bestFit="1" customWidth="1"/>
    <col min="8" max="8" width="17.85546875" style="67" customWidth="1"/>
    <col min="9" max="9" width="9.140625" style="2"/>
    <col min="10" max="16384" width="9.140625" style="82"/>
  </cols>
  <sheetData>
    <row r="1" spans="1:8" x14ac:dyDescent="0.25">
      <c r="F1" s="3" t="s">
        <v>0</v>
      </c>
      <c r="G1" s="4"/>
    </row>
    <row r="2" spans="1:8" ht="27.75" customHeight="1" x14ac:dyDescent="0.25">
      <c r="F2" s="10" t="s">
        <v>1</v>
      </c>
      <c r="G2" s="39"/>
    </row>
    <row r="3" spans="1:8" x14ac:dyDescent="0.25">
      <c r="F3" s="3" t="s">
        <v>2</v>
      </c>
      <c r="G3" s="4"/>
    </row>
    <row r="4" spans="1:8" x14ac:dyDescent="0.25">
      <c r="F4" s="3" t="s">
        <v>3</v>
      </c>
      <c r="G4" s="4"/>
    </row>
    <row r="5" spans="1:8" x14ac:dyDescent="0.25">
      <c r="F5" s="3" t="str">
        <f>'Исследования 2024_Общий'!D5</f>
        <v>Кировской области от 31.07.2024 № 9/7</v>
      </c>
      <c r="G5" s="4"/>
    </row>
    <row r="7" spans="1:8" s="2" customFormat="1" ht="14.25" customHeight="1" x14ac:dyDescent="0.25">
      <c r="A7" s="36"/>
      <c r="B7" s="36"/>
      <c r="C7" s="37"/>
      <c r="D7" s="36"/>
      <c r="E7" s="66"/>
      <c r="F7" s="11" t="s">
        <v>363</v>
      </c>
      <c r="G7" s="11"/>
      <c r="H7" s="38"/>
    </row>
    <row r="8" spans="1:8" s="2" customFormat="1" ht="25.5" customHeight="1" x14ac:dyDescent="0.25">
      <c r="A8" s="36"/>
      <c r="B8" s="36"/>
      <c r="C8" s="37"/>
      <c r="D8" s="36"/>
      <c r="E8" s="66"/>
      <c r="F8" s="39" t="s">
        <v>1</v>
      </c>
      <c r="G8" s="39"/>
      <c r="H8" s="38"/>
    </row>
    <row r="9" spans="1:8" s="2" customFormat="1" x14ac:dyDescent="0.25">
      <c r="A9" s="36"/>
      <c r="B9" s="36"/>
      <c r="C9" s="37"/>
      <c r="D9" s="36"/>
      <c r="E9" s="66"/>
      <c r="F9" s="3" t="s">
        <v>2</v>
      </c>
      <c r="G9" s="11"/>
      <c r="H9" s="38"/>
    </row>
    <row r="10" spans="1:8" s="2" customFormat="1" x14ac:dyDescent="0.25">
      <c r="A10" s="36"/>
      <c r="B10" s="36"/>
      <c r="C10" s="37"/>
      <c r="D10" s="36"/>
      <c r="E10" s="66"/>
      <c r="F10" s="3" t="s">
        <v>3</v>
      </c>
      <c r="G10" s="11"/>
      <c r="H10" s="38"/>
    </row>
    <row r="11" spans="1:8" s="2" customFormat="1" x14ac:dyDescent="0.25">
      <c r="A11" s="36"/>
      <c r="B11" s="36"/>
      <c r="C11" s="37"/>
      <c r="D11" s="36"/>
      <c r="E11" s="66"/>
      <c r="F11" s="3" t="str">
        <f>'Исследования 2024_Общий'!D11</f>
        <v>Кировской области от 28.12.2023 № 18/13</v>
      </c>
      <c r="G11" s="68"/>
      <c r="H11" s="69"/>
    </row>
    <row r="13" spans="1:8" s="2" customFormat="1" ht="27.75" customHeight="1" x14ac:dyDescent="0.25">
      <c r="A13" s="130" t="s">
        <v>364</v>
      </c>
      <c r="B13" s="130"/>
      <c r="C13" s="130"/>
      <c r="D13" s="130"/>
      <c r="E13" s="130"/>
      <c r="F13" s="130"/>
      <c r="G13" s="130"/>
      <c r="H13" s="130"/>
    </row>
    <row r="14" spans="1:8" s="2" customFormat="1" x14ac:dyDescent="0.25">
      <c r="A14" s="36"/>
      <c r="B14" s="41"/>
      <c r="C14" s="41"/>
      <c r="D14" s="42"/>
      <c r="E14" s="41"/>
      <c r="F14" s="43"/>
      <c r="G14" s="70"/>
      <c r="H14" s="70"/>
    </row>
    <row r="15" spans="1:8" s="2" customFormat="1" ht="48" x14ac:dyDescent="0.25">
      <c r="A15" s="13" t="s">
        <v>301</v>
      </c>
      <c r="B15" s="13" t="s">
        <v>302</v>
      </c>
      <c r="C15" s="13" t="s">
        <v>303</v>
      </c>
      <c r="D15" s="13" t="s">
        <v>8</v>
      </c>
      <c r="E15" s="14" t="s">
        <v>9</v>
      </c>
      <c r="F15" s="15" t="s">
        <v>10</v>
      </c>
      <c r="G15" s="71" t="s">
        <v>304</v>
      </c>
      <c r="H15" s="71" t="s">
        <v>11</v>
      </c>
    </row>
    <row r="16" spans="1:8" x14ac:dyDescent="0.25">
      <c r="A16" s="72">
        <v>1</v>
      </c>
      <c r="B16" s="51">
        <v>430037</v>
      </c>
      <c r="C16" s="17" t="s">
        <v>313</v>
      </c>
      <c r="D16" s="18" t="s">
        <v>113</v>
      </c>
      <c r="E16" s="17" t="s">
        <v>114</v>
      </c>
      <c r="F16" s="19">
        <v>10</v>
      </c>
      <c r="G16" s="73">
        <v>5944.32</v>
      </c>
      <c r="H16" s="20">
        <v>59443.199999999997</v>
      </c>
    </row>
    <row r="17" spans="1:8" x14ac:dyDescent="0.25">
      <c r="A17" s="74"/>
      <c r="B17" s="55"/>
      <c r="C17" s="21"/>
      <c r="D17" s="18" t="s">
        <v>115</v>
      </c>
      <c r="E17" s="17" t="s">
        <v>116</v>
      </c>
      <c r="F17" s="19">
        <v>1494</v>
      </c>
      <c r="G17" s="73">
        <v>2972.16</v>
      </c>
      <c r="H17" s="20">
        <v>4440407.04</v>
      </c>
    </row>
    <row r="18" spans="1:8" x14ac:dyDescent="0.25">
      <c r="A18" s="74"/>
      <c r="B18" s="55"/>
      <c r="C18" s="21"/>
      <c r="D18" s="18" t="s">
        <v>117</v>
      </c>
      <c r="E18" s="17" t="s">
        <v>118</v>
      </c>
      <c r="F18" s="19">
        <v>49</v>
      </c>
      <c r="G18" s="73">
        <v>5944.32</v>
      </c>
      <c r="H18" s="20">
        <v>291271.67999999999</v>
      </c>
    </row>
    <row r="19" spans="1:8" x14ac:dyDescent="0.25">
      <c r="A19" s="74"/>
      <c r="B19" s="55"/>
      <c r="C19" s="21"/>
      <c r="D19" s="18" t="s">
        <v>121</v>
      </c>
      <c r="E19" s="17" t="s">
        <v>122</v>
      </c>
      <c r="F19" s="19">
        <v>345</v>
      </c>
      <c r="G19" s="73">
        <v>3157.92</v>
      </c>
      <c r="H19" s="20">
        <v>1089482.4000000001</v>
      </c>
    </row>
    <row r="20" spans="1:8" x14ac:dyDescent="0.25">
      <c r="A20" s="74"/>
      <c r="B20" s="55"/>
      <c r="C20" s="21"/>
      <c r="D20" s="18" t="s">
        <v>127</v>
      </c>
      <c r="E20" s="17" t="s">
        <v>128</v>
      </c>
      <c r="F20" s="19">
        <v>315</v>
      </c>
      <c r="G20" s="73">
        <v>3157.92</v>
      </c>
      <c r="H20" s="20">
        <v>994744.8</v>
      </c>
    </row>
    <row r="21" spans="1:8" x14ac:dyDescent="0.25">
      <c r="A21" s="74"/>
      <c r="B21" s="55"/>
      <c r="C21" s="21"/>
      <c r="D21" s="18" t="s">
        <v>137</v>
      </c>
      <c r="E21" s="17" t="s">
        <v>138</v>
      </c>
      <c r="F21" s="19">
        <v>17</v>
      </c>
      <c r="G21" s="73">
        <v>3157.92</v>
      </c>
      <c r="H21" s="20">
        <v>53684.639999999999</v>
      </c>
    </row>
    <row r="22" spans="1:8" x14ac:dyDescent="0.25">
      <c r="A22" s="74"/>
      <c r="B22" s="55"/>
      <c r="C22" s="21"/>
      <c r="D22" s="18" t="s">
        <v>139</v>
      </c>
      <c r="E22" s="17" t="s">
        <v>140</v>
      </c>
      <c r="F22" s="19">
        <v>99</v>
      </c>
      <c r="G22" s="73">
        <v>5944.32</v>
      </c>
      <c r="H22" s="20">
        <v>588487.67999999993</v>
      </c>
    </row>
    <row r="23" spans="1:8" x14ac:dyDescent="0.25">
      <c r="A23" s="74"/>
      <c r="B23" s="55"/>
      <c r="C23" s="21"/>
      <c r="D23" s="18" t="s">
        <v>141</v>
      </c>
      <c r="E23" s="17" t="s">
        <v>142</v>
      </c>
      <c r="F23" s="19">
        <v>1266</v>
      </c>
      <c r="G23" s="73">
        <v>3436.56</v>
      </c>
      <c r="H23" s="20">
        <v>4350684.96</v>
      </c>
    </row>
    <row r="24" spans="1:8" x14ac:dyDescent="0.25">
      <c r="A24" s="74"/>
      <c r="B24" s="55"/>
      <c r="C24" s="21"/>
      <c r="D24" s="18" t="s">
        <v>143</v>
      </c>
      <c r="E24" s="17" t="s">
        <v>144</v>
      </c>
      <c r="F24" s="19">
        <v>281</v>
      </c>
      <c r="G24" s="73">
        <v>5944.32</v>
      </c>
      <c r="H24" s="20">
        <v>1670353.9199999999</v>
      </c>
    </row>
    <row r="25" spans="1:8" x14ac:dyDescent="0.25">
      <c r="A25" s="74"/>
      <c r="B25" s="55"/>
      <c r="C25" s="21"/>
      <c r="D25" s="18" t="s">
        <v>147</v>
      </c>
      <c r="E25" s="17" t="s">
        <v>148</v>
      </c>
      <c r="F25" s="19">
        <v>36</v>
      </c>
      <c r="G25" s="73">
        <v>3157.92</v>
      </c>
      <c r="H25" s="20">
        <v>113685.12</v>
      </c>
    </row>
    <row r="26" spans="1:8" x14ac:dyDescent="0.25">
      <c r="A26" s="74"/>
      <c r="B26" s="55"/>
      <c r="C26" s="21"/>
      <c r="D26" s="18" t="s">
        <v>149</v>
      </c>
      <c r="E26" s="17" t="s">
        <v>150</v>
      </c>
      <c r="F26" s="19">
        <v>3</v>
      </c>
      <c r="G26" s="73">
        <v>2972.16</v>
      </c>
      <c r="H26" s="20">
        <v>8916.48</v>
      </c>
    </row>
    <row r="27" spans="1:8" x14ac:dyDescent="0.25">
      <c r="A27" s="74"/>
      <c r="B27" s="55"/>
      <c r="C27" s="21"/>
      <c r="D27" s="18" t="s">
        <v>151</v>
      </c>
      <c r="E27" s="17" t="s">
        <v>152</v>
      </c>
      <c r="F27" s="19">
        <v>45</v>
      </c>
      <c r="G27" s="73">
        <v>2972.16</v>
      </c>
      <c r="H27" s="20">
        <v>133747.19999999998</v>
      </c>
    </row>
    <row r="28" spans="1:8" ht="24" x14ac:dyDescent="0.25">
      <c r="A28" s="74"/>
      <c r="B28" s="55"/>
      <c r="C28" s="21"/>
      <c r="D28" s="18" t="s">
        <v>153</v>
      </c>
      <c r="E28" s="17" t="s">
        <v>154</v>
      </c>
      <c r="F28" s="19">
        <v>51</v>
      </c>
      <c r="G28" s="73">
        <v>5572.8</v>
      </c>
      <c r="H28" s="20">
        <v>284212.8</v>
      </c>
    </row>
    <row r="29" spans="1:8" x14ac:dyDescent="0.25">
      <c r="A29" s="74"/>
      <c r="B29" s="55"/>
      <c r="C29" s="21"/>
      <c r="D29" s="18" t="s">
        <v>155</v>
      </c>
      <c r="E29" s="17" t="s">
        <v>156</v>
      </c>
      <c r="F29" s="19">
        <v>161</v>
      </c>
      <c r="G29" s="73">
        <v>3529.44</v>
      </c>
      <c r="H29" s="20">
        <v>568239.84</v>
      </c>
    </row>
    <row r="30" spans="1:8" ht="24" x14ac:dyDescent="0.25">
      <c r="A30" s="74"/>
      <c r="B30" s="55"/>
      <c r="C30" s="21"/>
      <c r="D30" s="18" t="s">
        <v>157</v>
      </c>
      <c r="E30" s="17" t="s">
        <v>158</v>
      </c>
      <c r="F30" s="19">
        <v>61</v>
      </c>
      <c r="G30" s="73">
        <v>6037.2</v>
      </c>
      <c r="H30" s="20">
        <v>368269.2</v>
      </c>
    </row>
    <row r="31" spans="1:8" x14ac:dyDescent="0.25">
      <c r="A31" s="74"/>
      <c r="B31" s="55"/>
      <c r="C31" s="21"/>
      <c r="D31" s="18" t="s">
        <v>159</v>
      </c>
      <c r="E31" s="17" t="s">
        <v>160</v>
      </c>
      <c r="F31" s="19">
        <v>32</v>
      </c>
      <c r="G31" s="73">
        <v>3529.44</v>
      </c>
      <c r="H31" s="20">
        <v>112942.08</v>
      </c>
    </row>
    <row r="32" spans="1:8" ht="24" x14ac:dyDescent="0.25">
      <c r="A32" s="74"/>
      <c r="B32" s="55"/>
      <c r="C32" s="21"/>
      <c r="D32" s="18" t="s">
        <v>161</v>
      </c>
      <c r="E32" s="17" t="s">
        <v>162</v>
      </c>
      <c r="F32" s="19">
        <v>8</v>
      </c>
      <c r="G32" s="73">
        <v>6037.2</v>
      </c>
      <c r="H32" s="20">
        <v>48297.599999999999</v>
      </c>
    </row>
    <row r="33" spans="1:8" x14ac:dyDescent="0.25">
      <c r="A33" s="74"/>
      <c r="B33" s="55"/>
      <c r="C33" s="21"/>
      <c r="D33" s="18" t="s">
        <v>163</v>
      </c>
      <c r="E33" s="17" t="s">
        <v>164</v>
      </c>
      <c r="F33" s="19">
        <v>79</v>
      </c>
      <c r="G33" s="73">
        <v>3157.92</v>
      </c>
      <c r="H33" s="20">
        <v>249475.68</v>
      </c>
    </row>
    <row r="34" spans="1:8" x14ac:dyDescent="0.25">
      <c r="A34" s="74"/>
      <c r="B34" s="55"/>
      <c r="C34" s="56" t="s">
        <v>314</v>
      </c>
      <c r="D34" s="57"/>
      <c r="E34" s="57"/>
      <c r="F34" s="75">
        <v>4352</v>
      </c>
      <c r="G34" s="76"/>
      <c r="H34" s="77">
        <v>15426346.319999997</v>
      </c>
    </row>
    <row r="35" spans="1:8" ht="24" x14ac:dyDescent="0.25">
      <c r="A35" s="72">
        <v>2</v>
      </c>
      <c r="B35" s="51">
        <v>430038</v>
      </c>
      <c r="C35" s="17" t="s">
        <v>315</v>
      </c>
      <c r="D35" s="18" t="s">
        <v>111</v>
      </c>
      <c r="E35" s="17" t="s">
        <v>112</v>
      </c>
      <c r="F35" s="19">
        <v>12</v>
      </c>
      <c r="G35" s="73">
        <v>3157.92</v>
      </c>
      <c r="H35" s="20">
        <v>37895.040000000001</v>
      </c>
    </row>
    <row r="36" spans="1:8" x14ac:dyDescent="0.25">
      <c r="A36" s="74"/>
      <c r="B36" s="55"/>
      <c r="C36" s="21"/>
      <c r="D36" s="18" t="s">
        <v>113</v>
      </c>
      <c r="E36" s="17" t="s">
        <v>114</v>
      </c>
      <c r="F36" s="19">
        <v>48</v>
      </c>
      <c r="G36" s="73">
        <v>5944.32</v>
      </c>
      <c r="H36" s="20">
        <v>285327.35999999999</v>
      </c>
    </row>
    <row r="37" spans="1:8" x14ac:dyDescent="0.25">
      <c r="A37" s="74"/>
      <c r="B37" s="55"/>
      <c r="C37" s="21"/>
      <c r="D37" s="18" t="s">
        <v>115</v>
      </c>
      <c r="E37" s="17" t="s">
        <v>116</v>
      </c>
      <c r="F37" s="19">
        <v>154</v>
      </c>
      <c r="G37" s="73">
        <v>2972.16</v>
      </c>
      <c r="H37" s="20">
        <v>457712.63999999996</v>
      </c>
    </row>
    <row r="38" spans="1:8" x14ac:dyDescent="0.25">
      <c r="A38" s="74"/>
      <c r="B38" s="55"/>
      <c r="C38" s="21"/>
      <c r="D38" s="18" t="s">
        <v>117</v>
      </c>
      <c r="E38" s="17" t="s">
        <v>118</v>
      </c>
      <c r="F38" s="19">
        <v>243</v>
      </c>
      <c r="G38" s="73">
        <v>5944.32</v>
      </c>
      <c r="H38" s="20">
        <v>1444469.76</v>
      </c>
    </row>
    <row r="39" spans="1:8" x14ac:dyDescent="0.25">
      <c r="A39" s="74"/>
      <c r="B39" s="55"/>
      <c r="C39" s="21"/>
      <c r="D39" s="18" t="s">
        <v>119</v>
      </c>
      <c r="E39" s="17" t="s">
        <v>120</v>
      </c>
      <c r="F39" s="19">
        <v>20</v>
      </c>
      <c r="G39" s="73">
        <v>3157.92</v>
      </c>
      <c r="H39" s="20">
        <v>63158.400000000001</v>
      </c>
    </row>
    <row r="40" spans="1:8" x14ac:dyDescent="0.25">
      <c r="A40" s="74"/>
      <c r="B40" s="55"/>
      <c r="C40" s="21"/>
      <c r="D40" s="18" t="s">
        <v>121</v>
      </c>
      <c r="E40" s="17" t="s">
        <v>122</v>
      </c>
      <c r="F40" s="19">
        <v>283</v>
      </c>
      <c r="G40" s="73">
        <v>3157.92</v>
      </c>
      <c r="H40" s="20">
        <v>893691.36</v>
      </c>
    </row>
    <row r="41" spans="1:8" x14ac:dyDescent="0.25">
      <c r="A41" s="74"/>
      <c r="B41" s="55"/>
      <c r="C41" s="21"/>
      <c r="D41" s="18" t="s">
        <v>123</v>
      </c>
      <c r="E41" s="17" t="s">
        <v>124</v>
      </c>
      <c r="F41" s="19">
        <v>2</v>
      </c>
      <c r="G41" s="73">
        <v>5944.32</v>
      </c>
      <c r="H41" s="20">
        <v>11888.64</v>
      </c>
    </row>
    <row r="42" spans="1:8" x14ac:dyDescent="0.25">
      <c r="A42" s="74"/>
      <c r="B42" s="55"/>
      <c r="C42" s="21"/>
      <c r="D42" s="18" t="s">
        <v>125</v>
      </c>
      <c r="E42" s="17" t="s">
        <v>126</v>
      </c>
      <c r="F42" s="19">
        <v>2</v>
      </c>
      <c r="G42" s="73">
        <v>3157.92</v>
      </c>
      <c r="H42" s="20">
        <v>6315.84</v>
      </c>
    </row>
    <row r="43" spans="1:8" x14ac:dyDescent="0.25">
      <c r="A43" s="74"/>
      <c r="B43" s="55"/>
      <c r="C43" s="21"/>
      <c r="D43" s="18" t="s">
        <v>127</v>
      </c>
      <c r="E43" s="17" t="s">
        <v>128</v>
      </c>
      <c r="F43" s="19">
        <v>8</v>
      </c>
      <c r="G43" s="73">
        <v>3157.92</v>
      </c>
      <c r="H43" s="20">
        <v>25263.360000000001</v>
      </c>
    </row>
    <row r="44" spans="1:8" x14ac:dyDescent="0.25">
      <c r="A44" s="74"/>
      <c r="B44" s="55"/>
      <c r="C44" s="21"/>
      <c r="D44" s="18" t="s">
        <v>129</v>
      </c>
      <c r="E44" s="17" t="s">
        <v>130</v>
      </c>
      <c r="F44" s="19">
        <v>2</v>
      </c>
      <c r="G44" s="73">
        <v>3157.92</v>
      </c>
      <c r="H44" s="20">
        <v>6315.84</v>
      </c>
    </row>
    <row r="45" spans="1:8" x14ac:dyDescent="0.25">
      <c r="A45" s="74"/>
      <c r="B45" s="55"/>
      <c r="C45" s="21"/>
      <c r="D45" s="18" t="s">
        <v>131</v>
      </c>
      <c r="E45" s="17" t="s">
        <v>132</v>
      </c>
      <c r="F45" s="19">
        <v>2</v>
      </c>
      <c r="G45" s="73">
        <v>5944.32</v>
      </c>
      <c r="H45" s="20">
        <v>11888.64</v>
      </c>
    </row>
    <row r="46" spans="1:8" x14ac:dyDescent="0.25">
      <c r="A46" s="74"/>
      <c r="B46" s="55"/>
      <c r="C46" s="21"/>
      <c r="D46" s="18" t="s">
        <v>133</v>
      </c>
      <c r="E46" s="17" t="s">
        <v>134</v>
      </c>
      <c r="F46" s="19">
        <v>2</v>
      </c>
      <c r="G46" s="73">
        <v>2972.16</v>
      </c>
      <c r="H46" s="20">
        <v>5944.32</v>
      </c>
    </row>
    <row r="47" spans="1:8" x14ac:dyDescent="0.25">
      <c r="A47" s="74"/>
      <c r="B47" s="55"/>
      <c r="C47" s="21"/>
      <c r="D47" s="18" t="s">
        <v>135</v>
      </c>
      <c r="E47" s="17" t="s">
        <v>136</v>
      </c>
      <c r="F47" s="19">
        <v>10</v>
      </c>
      <c r="G47" s="73">
        <v>5758.56</v>
      </c>
      <c r="H47" s="20">
        <v>57585.600000000006</v>
      </c>
    </row>
    <row r="48" spans="1:8" x14ac:dyDescent="0.25">
      <c r="A48" s="74"/>
      <c r="B48" s="55"/>
      <c r="C48" s="21"/>
      <c r="D48" s="18" t="s">
        <v>137</v>
      </c>
      <c r="E48" s="17" t="s">
        <v>138</v>
      </c>
      <c r="F48" s="19">
        <v>7</v>
      </c>
      <c r="G48" s="73">
        <v>3157.92</v>
      </c>
      <c r="H48" s="20">
        <v>22105.440000000002</v>
      </c>
    </row>
    <row r="49" spans="1:8" x14ac:dyDescent="0.25">
      <c r="A49" s="74"/>
      <c r="B49" s="55"/>
      <c r="C49" s="21"/>
      <c r="D49" s="18" t="s">
        <v>139</v>
      </c>
      <c r="E49" s="17" t="s">
        <v>140</v>
      </c>
      <c r="F49" s="19">
        <v>50</v>
      </c>
      <c r="G49" s="73">
        <v>5944.32</v>
      </c>
      <c r="H49" s="20">
        <v>297216</v>
      </c>
    </row>
    <row r="50" spans="1:8" x14ac:dyDescent="0.25">
      <c r="A50" s="74"/>
      <c r="B50" s="55"/>
      <c r="C50" s="21"/>
      <c r="D50" s="18" t="s">
        <v>141</v>
      </c>
      <c r="E50" s="17" t="s">
        <v>142</v>
      </c>
      <c r="F50" s="19">
        <v>729</v>
      </c>
      <c r="G50" s="73">
        <v>3436.56</v>
      </c>
      <c r="H50" s="20">
        <v>2505252.2399999998</v>
      </c>
    </row>
    <row r="51" spans="1:8" x14ac:dyDescent="0.25">
      <c r="A51" s="74"/>
      <c r="B51" s="55"/>
      <c r="C51" s="21"/>
      <c r="D51" s="18" t="s">
        <v>143</v>
      </c>
      <c r="E51" s="17" t="s">
        <v>144</v>
      </c>
      <c r="F51" s="19">
        <v>247</v>
      </c>
      <c r="G51" s="73">
        <v>5944.32</v>
      </c>
      <c r="H51" s="20">
        <v>1468247.04</v>
      </c>
    </row>
    <row r="52" spans="1:8" x14ac:dyDescent="0.25">
      <c r="A52" s="74"/>
      <c r="B52" s="55"/>
      <c r="C52" s="21"/>
      <c r="D52" s="18" t="s">
        <v>145</v>
      </c>
      <c r="E52" s="17" t="s">
        <v>146</v>
      </c>
      <c r="F52" s="19">
        <v>20</v>
      </c>
      <c r="G52" s="73">
        <v>5944.32</v>
      </c>
      <c r="H52" s="20">
        <v>118886.39999999999</v>
      </c>
    </row>
    <row r="53" spans="1:8" x14ac:dyDescent="0.25">
      <c r="A53" s="74"/>
      <c r="B53" s="55"/>
      <c r="C53" s="21"/>
      <c r="D53" s="18" t="s">
        <v>147</v>
      </c>
      <c r="E53" s="17" t="s">
        <v>148</v>
      </c>
      <c r="F53" s="19">
        <v>8</v>
      </c>
      <c r="G53" s="73">
        <v>3157.92</v>
      </c>
      <c r="H53" s="20">
        <v>25263.360000000001</v>
      </c>
    </row>
    <row r="54" spans="1:8" x14ac:dyDescent="0.25">
      <c r="A54" s="74"/>
      <c r="B54" s="55"/>
      <c r="C54" s="21"/>
      <c r="D54" s="18" t="s">
        <v>149</v>
      </c>
      <c r="E54" s="17" t="s">
        <v>150</v>
      </c>
      <c r="F54" s="19">
        <v>2</v>
      </c>
      <c r="G54" s="73">
        <v>2972.16</v>
      </c>
      <c r="H54" s="20">
        <v>5944.32</v>
      </c>
    </row>
    <row r="55" spans="1:8" x14ac:dyDescent="0.25">
      <c r="A55" s="74"/>
      <c r="B55" s="55"/>
      <c r="C55" s="21"/>
      <c r="D55" s="18" t="s">
        <v>151</v>
      </c>
      <c r="E55" s="17" t="s">
        <v>152</v>
      </c>
      <c r="F55" s="19">
        <v>1</v>
      </c>
      <c r="G55" s="73">
        <v>2972.16</v>
      </c>
      <c r="H55" s="20">
        <v>2972.16</v>
      </c>
    </row>
    <row r="56" spans="1:8" ht="24" x14ac:dyDescent="0.25">
      <c r="A56" s="74"/>
      <c r="B56" s="55"/>
      <c r="C56" s="21"/>
      <c r="D56" s="18" t="s">
        <v>153</v>
      </c>
      <c r="E56" s="17" t="s">
        <v>154</v>
      </c>
      <c r="F56" s="19">
        <v>13</v>
      </c>
      <c r="G56" s="73">
        <v>5572.8</v>
      </c>
      <c r="H56" s="20">
        <v>72446.400000000009</v>
      </c>
    </row>
    <row r="57" spans="1:8" x14ac:dyDescent="0.25">
      <c r="A57" s="74"/>
      <c r="B57" s="55"/>
      <c r="C57" s="21"/>
      <c r="D57" s="18" t="s">
        <v>155</v>
      </c>
      <c r="E57" s="17" t="s">
        <v>156</v>
      </c>
      <c r="F57" s="19">
        <v>12</v>
      </c>
      <c r="G57" s="73">
        <v>3529.44</v>
      </c>
      <c r="H57" s="20">
        <v>42353.279999999999</v>
      </c>
    </row>
    <row r="58" spans="1:8" ht="24" x14ac:dyDescent="0.25">
      <c r="A58" s="74"/>
      <c r="B58" s="55"/>
      <c r="C58" s="21"/>
      <c r="D58" s="18" t="s">
        <v>157</v>
      </c>
      <c r="E58" s="17" t="s">
        <v>158</v>
      </c>
      <c r="F58" s="19">
        <v>24</v>
      </c>
      <c r="G58" s="73">
        <v>6037.2</v>
      </c>
      <c r="H58" s="20">
        <v>144892.79999999999</v>
      </c>
    </row>
    <row r="59" spans="1:8" x14ac:dyDescent="0.25">
      <c r="A59" s="74"/>
      <c r="B59" s="55"/>
      <c r="C59" s="21"/>
      <c r="D59" s="18" t="s">
        <v>159</v>
      </c>
      <c r="E59" s="17" t="s">
        <v>160</v>
      </c>
      <c r="F59" s="19">
        <v>5</v>
      </c>
      <c r="G59" s="73">
        <v>3529.44</v>
      </c>
      <c r="H59" s="20">
        <v>17647.2</v>
      </c>
    </row>
    <row r="60" spans="1:8" ht="24" x14ac:dyDescent="0.25">
      <c r="A60" s="74"/>
      <c r="B60" s="55"/>
      <c r="C60" s="21"/>
      <c r="D60" s="18" t="s">
        <v>161</v>
      </c>
      <c r="E60" s="17" t="s">
        <v>162</v>
      </c>
      <c r="F60" s="19">
        <v>2</v>
      </c>
      <c r="G60" s="73">
        <v>6037.2</v>
      </c>
      <c r="H60" s="20">
        <v>12074.4</v>
      </c>
    </row>
    <row r="61" spans="1:8" x14ac:dyDescent="0.25">
      <c r="A61" s="74"/>
      <c r="B61" s="55"/>
      <c r="C61" s="21"/>
      <c r="D61" s="18" t="s">
        <v>163</v>
      </c>
      <c r="E61" s="17" t="s">
        <v>164</v>
      </c>
      <c r="F61" s="19">
        <v>2</v>
      </c>
      <c r="G61" s="73">
        <v>3157.92</v>
      </c>
      <c r="H61" s="20">
        <v>6315.84</v>
      </c>
    </row>
    <row r="62" spans="1:8" x14ac:dyDescent="0.25">
      <c r="A62" s="74"/>
      <c r="B62" s="55"/>
      <c r="C62" s="21"/>
      <c r="D62" s="18" t="s">
        <v>165</v>
      </c>
      <c r="E62" s="17" t="s">
        <v>166</v>
      </c>
      <c r="F62" s="19">
        <v>2</v>
      </c>
      <c r="G62" s="73">
        <v>3157.92</v>
      </c>
      <c r="H62" s="20">
        <v>6315.84</v>
      </c>
    </row>
    <row r="63" spans="1:8" x14ac:dyDescent="0.25">
      <c r="A63" s="74"/>
      <c r="B63" s="55"/>
      <c r="C63" s="21"/>
      <c r="D63" s="18" t="s">
        <v>167</v>
      </c>
      <c r="E63" s="17" t="s">
        <v>168</v>
      </c>
      <c r="F63" s="19">
        <v>5</v>
      </c>
      <c r="G63" s="73">
        <v>3157.92</v>
      </c>
      <c r="H63" s="20">
        <v>15789.6</v>
      </c>
    </row>
    <row r="64" spans="1:8" x14ac:dyDescent="0.25">
      <c r="A64" s="74"/>
      <c r="B64" s="55"/>
      <c r="C64" s="21"/>
      <c r="D64" s="18" t="s">
        <v>169</v>
      </c>
      <c r="E64" s="17" t="s">
        <v>170</v>
      </c>
      <c r="F64" s="19">
        <v>2</v>
      </c>
      <c r="G64" s="73">
        <v>3157.92</v>
      </c>
      <c r="H64" s="20">
        <v>6315.84</v>
      </c>
    </row>
    <row r="65" spans="1:8" x14ac:dyDescent="0.25">
      <c r="A65" s="74"/>
      <c r="B65" s="55"/>
      <c r="C65" s="56" t="s">
        <v>316</v>
      </c>
      <c r="D65" s="57"/>
      <c r="E65" s="57"/>
      <c r="F65" s="75">
        <v>1919</v>
      </c>
      <c r="G65" s="76"/>
      <c r="H65" s="77">
        <v>8077494.96</v>
      </c>
    </row>
    <row r="66" spans="1:8" ht="24" x14ac:dyDescent="0.25">
      <c r="A66" s="72">
        <v>3</v>
      </c>
      <c r="B66" s="51">
        <v>430042</v>
      </c>
      <c r="C66" s="17" t="s">
        <v>317</v>
      </c>
      <c r="D66" s="18" t="s">
        <v>113</v>
      </c>
      <c r="E66" s="17" t="s">
        <v>114</v>
      </c>
      <c r="F66" s="19">
        <v>163</v>
      </c>
      <c r="G66" s="73">
        <v>5944.32</v>
      </c>
      <c r="H66" s="20">
        <v>968924.15999999992</v>
      </c>
    </row>
    <row r="67" spans="1:8" x14ac:dyDescent="0.25">
      <c r="A67" s="74"/>
      <c r="B67" s="55"/>
      <c r="C67" s="21"/>
      <c r="D67" s="18" t="s">
        <v>115</v>
      </c>
      <c r="E67" s="17" t="s">
        <v>116</v>
      </c>
      <c r="F67" s="19">
        <v>230</v>
      </c>
      <c r="G67" s="73">
        <v>2972.16</v>
      </c>
      <c r="H67" s="20">
        <v>683596.79999999993</v>
      </c>
    </row>
    <row r="68" spans="1:8" x14ac:dyDescent="0.25">
      <c r="A68" s="74"/>
      <c r="B68" s="55"/>
      <c r="C68" s="21"/>
      <c r="D68" s="18" t="s">
        <v>117</v>
      </c>
      <c r="E68" s="17" t="s">
        <v>118</v>
      </c>
      <c r="F68" s="19">
        <v>74</v>
      </c>
      <c r="G68" s="73">
        <v>5944.32</v>
      </c>
      <c r="H68" s="20">
        <v>439879.67999999999</v>
      </c>
    </row>
    <row r="69" spans="1:8" x14ac:dyDescent="0.25">
      <c r="A69" s="74"/>
      <c r="B69" s="55"/>
      <c r="C69" s="21"/>
      <c r="D69" s="18" t="s">
        <v>121</v>
      </c>
      <c r="E69" s="17" t="s">
        <v>122</v>
      </c>
      <c r="F69" s="19">
        <v>48</v>
      </c>
      <c r="G69" s="73">
        <v>3157.92</v>
      </c>
      <c r="H69" s="20">
        <v>151580.16</v>
      </c>
    </row>
    <row r="70" spans="1:8" x14ac:dyDescent="0.25">
      <c r="A70" s="74"/>
      <c r="B70" s="55"/>
      <c r="C70" s="21"/>
      <c r="D70" s="18" t="s">
        <v>123</v>
      </c>
      <c r="E70" s="17" t="s">
        <v>124</v>
      </c>
      <c r="F70" s="19">
        <v>8</v>
      </c>
      <c r="G70" s="73">
        <v>5944.32</v>
      </c>
      <c r="H70" s="20">
        <v>47554.559999999998</v>
      </c>
    </row>
    <row r="71" spans="1:8" x14ac:dyDescent="0.25">
      <c r="A71" s="74"/>
      <c r="B71" s="55"/>
      <c r="C71" s="21"/>
      <c r="D71" s="18" t="s">
        <v>127</v>
      </c>
      <c r="E71" s="17" t="s">
        <v>128</v>
      </c>
      <c r="F71" s="19">
        <v>15</v>
      </c>
      <c r="G71" s="73">
        <v>3157.92</v>
      </c>
      <c r="H71" s="20">
        <v>47368.800000000003</v>
      </c>
    </row>
    <row r="72" spans="1:8" x14ac:dyDescent="0.25">
      <c r="A72" s="74"/>
      <c r="B72" s="55"/>
      <c r="C72" s="21"/>
      <c r="D72" s="18" t="s">
        <v>129</v>
      </c>
      <c r="E72" s="17" t="s">
        <v>130</v>
      </c>
      <c r="F72" s="19">
        <v>11</v>
      </c>
      <c r="G72" s="73">
        <v>3157.92</v>
      </c>
      <c r="H72" s="20">
        <v>34737.120000000003</v>
      </c>
    </row>
    <row r="73" spans="1:8" x14ac:dyDescent="0.25">
      <c r="A73" s="74"/>
      <c r="B73" s="55"/>
      <c r="C73" s="21"/>
      <c r="D73" s="18" t="s">
        <v>131</v>
      </c>
      <c r="E73" s="17" t="s">
        <v>132</v>
      </c>
      <c r="F73" s="19">
        <v>13</v>
      </c>
      <c r="G73" s="73">
        <v>5944.32</v>
      </c>
      <c r="H73" s="20">
        <v>77276.160000000003</v>
      </c>
    </row>
    <row r="74" spans="1:8" x14ac:dyDescent="0.25">
      <c r="A74" s="74"/>
      <c r="B74" s="55"/>
      <c r="C74" s="21"/>
      <c r="D74" s="18" t="s">
        <v>141</v>
      </c>
      <c r="E74" s="17" t="s">
        <v>142</v>
      </c>
      <c r="F74" s="19">
        <v>160</v>
      </c>
      <c r="G74" s="73">
        <v>3436.56</v>
      </c>
      <c r="H74" s="20">
        <v>549849.59999999998</v>
      </c>
    </row>
    <row r="75" spans="1:8" x14ac:dyDescent="0.25">
      <c r="A75" s="74"/>
      <c r="B75" s="55"/>
      <c r="C75" s="21"/>
      <c r="D75" s="18" t="s">
        <v>143</v>
      </c>
      <c r="E75" s="17" t="s">
        <v>144</v>
      </c>
      <c r="F75" s="19">
        <v>1359</v>
      </c>
      <c r="G75" s="73">
        <v>5944.32</v>
      </c>
      <c r="H75" s="20">
        <v>8078330.8799999999</v>
      </c>
    </row>
    <row r="76" spans="1:8" x14ac:dyDescent="0.25">
      <c r="A76" s="74"/>
      <c r="B76" s="55"/>
      <c r="C76" s="21"/>
      <c r="D76" s="18" t="s">
        <v>145</v>
      </c>
      <c r="E76" s="17" t="s">
        <v>146</v>
      </c>
      <c r="F76" s="19">
        <v>7</v>
      </c>
      <c r="G76" s="73">
        <v>5944.32</v>
      </c>
      <c r="H76" s="20">
        <v>41610.239999999998</v>
      </c>
    </row>
    <row r="77" spans="1:8" x14ac:dyDescent="0.25">
      <c r="A77" s="74"/>
      <c r="B77" s="55"/>
      <c r="C77" s="21"/>
      <c r="D77" s="18" t="s">
        <v>151</v>
      </c>
      <c r="E77" s="17" t="s">
        <v>152</v>
      </c>
      <c r="F77" s="19">
        <v>390</v>
      </c>
      <c r="G77" s="73">
        <v>2972.16</v>
      </c>
      <c r="H77" s="20">
        <v>1159142.3999999999</v>
      </c>
    </row>
    <row r="78" spans="1:8" ht="24" x14ac:dyDescent="0.25">
      <c r="A78" s="74"/>
      <c r="B78" s="55"/>
      <c r="C78" s="21"/>
      <c r="D78" s="18" t="s">
        <v>153</v>
      </c>
      <c r="E78" s="17" t="s">
        <v>154</v>
      </c>
      <c r="F78" s="19">
        <v>1932</v>
      </c>
      <c r="G78" s="73">
        <v>5572.8</v>
      </c>
      <c r="H78" s="20">
        <v>10766649.6</v>
      </c>
    </row>
    <row r="79" spans="1:8" x14ac:dyDescent="0.25">
      <c r="A79" s="74"/>
      <c r="B79" s="55"/>
      <c r="C79" s="21"/>
      <c r="D79" s="18" t="s">
        <v>155</v>
      </c>
      <c r="E79" s="17" t="s">
        <v>156</v>
      </c>
      <c r="F79" s="19">
        <v>96</v>
      </c>
      <c r="G79" s="73">
        <v>3529.44</v>
      </c>
      <c r="H79" s="20">
        <v>338826.23999999999</v>
      </c>
    </row>
    <row r="80" spans="1:8" ht="24" x14ac:dyDescent="0.25">
      <c r="A80" s="74"/>
      <c r="B80" s="55"/>
      <c r="C80" s="21"/>
      <c r="D80" s="18" t="s">
        <v>157</v>
      </c>
      <c r="E80" s="17" t="s">
        <v>158</v>
      </c>
      <c r="F80" s="19">
        <v>907</v>
      </c>
      <c r="G80" s="73">
        <v>6037.2</v>
      </c>
      <c r="H80" s="20">
        <v>5475740.3999999994</v>
      </c>
    </row>
    <row r="81" spans="1:8" x14ac:dyDescent="0.25">
      <c r="A81" s="74"/>
      <c r="B81" s="55"/>
      <c r="C81" s="21"/>
      <c r="D81" s="18" t="s">
        <v>159</v>
      </c>
      <c r="E81" s="17" t="s">
        <v>160</v>
      </c>
      <c r="F81" s="19">
        <v>110</v>
      </c>
      <c r="G81" s="73">
        <v>3529.44</v>
      </c>
      <c r="H81" s="20">
        <v>388238.4</v>
      </c>
    </row>
    <row r="82" spans="1:8" ht="24" x14ac:dyDescent="0.25">
      <c r="A82" s="74"/>
      <c r="B82" s="55"/>
      <c r="C82" s="21"/>
      <c r="D82" s="18" t="s">
        <v>161</v>
      </c>
      <c r="E82" s="17" t="s">
        <v>162</v>
      </c>
      <c r="F82" s="19">
        <v>173</v>
      </c>
      <c r="G82" s="73">
        <v>6037.2</v>
      </c>
      <c r="H82" s="20">
        <v>1044435.6</v>
      </c>
    </row>
    <row r="83" spans="1:8" x14ac:dyDescent="0.25">
      <c r="A83" s="74"/>
      <c r="B83" s="55"/>
      <c r="C83" s="21"/>
      <c r="D83" s="18" t="s">
        <v>163</v>
      </c>
      <c r="E83" s="17" t="s">
        <v>164</v>
      </c>
      <c r="F83" s="19">
        <v>18</v>
      </c>
      <c r="G83" s="73">
        <v>3157.92</v>
      </c>
      <c r="H83" s="20">
        <v>56842.559999999998</v>
      </c>
    </row>
    <row r="84" spans="1:8" x14ac:dyDescent="0.25">
      <c r="A84" s="74"/>
      <c r="B84" s="55"/>
      <c r="C84" s="56" t="s">
        <v>318</v>
      </c>
      <c r="D84" s="57"/>
      <c r="E84" s="57"/>
      <c r="F84" s="75">
        <v>5714</v>
      </c>
      <c r="G84" s="76"/>
      <c r="H84" s="77">
        <v>30350583.359999996</v>
      </c>
    </row>
    <row r="85" spans="1:8" ht="24" x14ac:dyDescent="0.25">
      <c r="A85" s="72">
        <v>4</v>
      </c>
      <c r="B85" s="51">
        <v>430048</v>
      </c>
      <c r="C85" s="17" t="s">
        <v>321</v>
      </c>
      <c r="D85" s="18" t="s">
        <v>115</v>
      </c>
      <c r="E85" s="17" t="s">
        <v>116</v>
      </c>
      <c r="F85" s="19">
        <v>110</v>
      </c>
      <c r="G85" s="73">
        <v>2972.16</v>
      </c>
      <c r="H85" s="20">
        <v>326937.59999999998</v>
      </c>
    </row>
    <row r="86" spans="1:8" x14ac:dyDescent="0.25">
      <c r="A86" s="74"/>
      <c r="B86" s="55"/>
      <c r="C86" s="21"/>
      <c r="D86" s="18" t="s">
        <v>117</v>
      </c>
      <c r="E86" s="17" t="s">
        <v>118</v>
      </c>
      <c r="F86" s="19">
        <v>16</v>
      </c>
      <c r="G86" s="73">
        <v>5944.32</v>
      </c>
      <c r="H86" s="20">
        <v>95109.119999999995</v>
      </c>
    </row>
    <row r="87" spans="1:8" x14ac:dyDescent="0.25">
      <c r="A87" s="74"/>
      <c r="B87" s="55"/>
      <c r="C87" s="21"/>
      <c r="D87" s="18" t="s">
        <v>121</v>
      </c>
      <c r="E87" s="17" t="s">
        <v>122</v>
      </c>
      <c r="F87" s="19">
        <v>450</v>
      </c>
      <c r="G87" s="73">
        <v>3157.92</v>
      </c>
      <c r="H87" s="20">
        <v>1421064</v>
      </c>
    </row>
    <row r="88" spans="1:8" x14ac:dyDescent="0.25">
      <c r="A88" s="74"/>
      <c r="B88" s="55"/>
      <c r="C88" s="21"/>
      <c r="D88" s="18" t="s">
        <v>141</v>
      </c>
      <c r="E88" s="17" t="s">
        <v>142</v>
      </c>
      <c r="F88" s="19">
        <v>48</v>
      </c>
      <c r="G88" s="73">
        <v>3436.56</v>
      </c>
      <c r="H88" s="20">
        <v>164954.88</v>
      </c>
    </row>
    <row r="89" spans="1:8" x14ac:dyDescent="0.25">
      <c r="A89" s="74"/>
      <c r="B89" s="55"/>
      <c r="C89" s="56" t="s">
        <v>322</v>
      </c>
      <c r="D89" s="57"/>
      <c r="E89" s="57"/>
      <c r="F89" s="75">
        <v>624</v>
      </c>
      <c r="G89" s="76"/>
      <c r="H89" s="77">
        <v>2008065.6</v>
      </c>
    </row>
    <row r="90" spans="1:8" ht="24" x14ac:dyDescent="0.25">
      <c r="A90" s="72">
        <v>5</v>
      </c>
      <c r="B90" s="51">
        <v>430324</v>
      </c>
      <c r="C90" s="17" t="s">
        <v>343</v>
      </c>
      <c r="D90" s="18" t="s">
        <v>111</v>
      </c>
      <c r="E90" s="17" t="s">
        <v>112</v>
      </c>
      <c r="F90" s="19">
        <v>5</v>
      </c>
      <c r="G90" s="73">
        <v>3096.13</v>
      </c>
      <c r="H90" s="20">
        <v>15480.650000000001</v>
      </c>
    </row>
    <row r="91" spans="1:8" x14ac:dyDescent="0.25">
      <c r="A91" s="74"/>
      <c r="B91" s="55"/>
      <c r="C91" s="21"/>
      <c r="D91" s="18" t="s">
        <v>113</v>
      </c>
      <c r="E91" s="17" t="s">
        <v>114</v>
      </c>
      <c r="F91" s="19">
        <v>3</v>
      </c>
      <c r="G91" s="73">
        <v>5828.02</v>
      </c>
      <c r="H91" s="20">
        <v>17484.060000000001</v>
      </c>
    </row>
    <row r="92" spans="1:8" x14ac:dyDescent="0.25">
      <c r="A92" s="74"/>
      <c r="B92" s="55"/>
      <c r="C92" s="21"/>
      <c r="D92" s="18" t="s">
        <v>115</v>
      </c>
      <c r="E92" s="17" t="s">
        <v>116</v>
      </c>
      <c r="F92" s="19">
        <v>200</v>
      </c>
      <c r="G92" s="73">
        <v>2914.0099999999998</v>
      </c>
      <c r="H92" s="20">
        <v>582802</v>
      </c>
    </row>
    <row r="93" spans="1:8" x14ac:dyDescent="0.25">
      <c r="A93" s="74"/>
      <c r="B93" s="55"/>
      <c r="C93" s="21"/>
      <c r="D93" s="18" t="s">
        <v>117</v>
      </c>
      <c r="E93" s="17" t="s">
        <v>118</v>
      </c>
      <c r="F93" s="19">
        <v>18</v>
      </c>
      <c r="G93" s="73">
        <v>5828.02</v>
      </c>
      <c r="H93" s="20">
        <v>104904.36000000002</v>
      </c>
    </row>
    <row r="94" spans="1:8" x14ac:dyDescent="0.25">
      <c r="A94" s="74"/>
      <c r="B94" s="55"/>
      <c r="C94" s="21"/>
      <c r="D94" s="18" t="s">
        <v>121</v>
      </c>
      <c r="E94" s="17" t="s">
        <v>122</v>
      </c>
      <c r="F94" s="19">
        <v>110</v>
      </c>
      <c r="G94" s="73">
        <v>3096.13</v>
      </c>
      <c r="H94" s="20">
        <v>340574.3</v>
      </c>
    </row>
    <row r="95" spans="1:8" x14ac:dyDescent="0.25">
      <c r="A95" s="74"/>
      <c r="B95" s="55"/>
      <c r="C95" s="21"/>
      <c r="D95" s="18" t="s">
        <v>137</v>
      </c>
      <c r="E95" s="17" t="s">
        <v>138</v>
      </c>
      <c r="F95" s="19">
        <v>2</v>
      </c>
      <c r="G95" s="73">
        <v>3096.13</v>
      </c>
      <c r="H95" s="20">
        <v>6192.26</v>
      </c>
    </row>
    <row r="96" spans="1:8" x14ac:dyDescent="0.25">
      <c r="A96" s="74"/>
      <c r="B96" s="55"/>
      <c r="C96" s="21"/>
      <c r="D96" s="18" t="s">
        <v>139</v>
      </c>
      <c r="E96" s="17" t="s">
        <v>140</v>
      </c>
      <c r="F96" s="19">
        <v>1</v>
      </c>
      <c r="G96" s="73">
        <v>5828.02</v>
      </c>
      <c r="H96" s="20">
        <v>5828.02</v>
      </c>
    </row>
    <row r="97" spans="1:8" x14ac:dyDescent="0.25">
      <c r="A97" s="74"/>
      <c r="B97" s="55"/>
      <c r="C97" s="21"/>
      <c r="D97" s="18" t="s">
        <v>141</v>
      </c>
      <c r="E97" s="17" t="s">
        <v>142</v>
      </c>
      <c r="F97" s="19">
        <v>250</v>
      </c>
      <c r="G97" s="73">
        <v>3369.3199999999997</v>
      </c>
      <c r="H97" s="20">
        <v>842329.99999999988</v>
      </c>
    </row>
    <row r="98" spans="1:8" x14ac:dyDescent="0.25">
      <c r="A98" s="74"/>
      <c r="B98" s="55"/>
      <c r="C98" s="21"/>
      <c r="D98" s="18" t="s">
        <v>143</v>
      </c>
      <c r="E98" s="17" t="s">
        <v>144</v>
      </c>
      <c r="F98" s="19">
        <v>110</v>
      </c>
      <c r="G98" s="73">
        <v>5828.02</v>
      </c>
      <c r="H98" s="20">
        <v>641082.20000000007</v>
      </c>
    </row>
    <row r="99" spans="1:8" x14ac:dyDescent="0.25">
      <c r="A99" s="74"/>
      <c r="B99" s="55"/>
      <c r="C99" s="21"/>
      <c r="D99" s="18" t="s">
        <v>151</v>
      </c>
      <c r="E99" s="17" t="s">
        <v>152</v>
      </c>
      <c r="F99" s="19">
        <v>30</v>
      </c>
      <c r="G99" s="73">
        <v>2914.0099999999998</v>
      </c>
      <c r="H99" s="20">
        <v>87420.299999999988</v>
      </c>
    </row>
    <row r="100" spans="1:8" ht="24" x14ac:dyDescent="0.25">
      <c r="A100" s="74"/>
      <c r="B100" s="55"/>
      <c r="C100" s="21"/>
      <c r="D100" s="18" t="s">
        <v>153</v>
      </c>
      <c r="E100" s="17" t="s">
        <v>154</v>
      </c>
      <c r="F100" s="19">
        <v>68</v>
      </c>
      <c r="G100" s="73">
        <v>5463.77</v>
      </c>
      <c r="H100" s="20">
        <v>371536.36000000004</v>
      </c>
    </row>
    <row r="101" spans="1:8" x14ac:dyDescent="0.25">
      <c r="A101" s="74"/>
      <c r="B101" s="55"/>
      <c r="C101" s="21"/>
      <c r="D101" s="18" t="s">
        <v>155</v>
      </c>
      <c r="E101" s="17" t="s">
        <v>156</v>
      </c>
      <c r="F101" s="19">
        <v>25</v>
      </c>
      <c r="G101" s="73">
        <v>3460.39</v>
      </c>
      <c r="H101" s="20">
        <v>86509.75</v>
      </c>
    </row>
    <row r="102" spans="1:8" ht="24" x14ac:dyDescent="0.25">
      <c r="A102" s="74"/>
      <c r="B102" s="55"/>
      <c r="C102" s="21"/>
      <c r="D102" s="18" t="s">
        <v>157</v>
      </c>
      <c r="E102" s="17" t="s">
        <v>158</v>
      </c>
      <c r="F102" s="19">
        <v>26</v>
      </c>
      <c r="G102" s="73">
        <v>5919.08</v>
      </c>
      <c r="H102" s="20">
        <v>153896.07999999999</v>
      </c>
    </row>
    <row r="103" spans="1:8" x14ac:dyDescent="0.25">
      <c r="A103" s="74"/>
      <c r="B103" s="55"/>
      <c r="C103" s="21"/>
      <c r="D103" s="18" t="s">
        <v>159</v>
      </c>
      <c r="E103" s="17" t="s">
        <v>160</v>
      </c>
      <c r="F103" s="19">
        <v>2</v>
      </c>
      <c r="G103" s="73">
        <v>3460.39</v>
      </c>
      <c r="H103" s="20">
        <v>6920.78</v>
      </c>
    </row>
    <row r="104" spans="1:8" ht="24" x14ac:dyDescent="0.25">
      <c r="A104" s="74"/>
      <c r="B104" s="55"/>
      <c r="C104" s="21"/>
      <c r="D104" s="18" t="s">
        <v>161</v>
      </c>
      <c r="E104" s="17" t="s">
        <v>162</v>
      </c>
      <c r="F104" s="19">
        <v>3</v>
      </c>
      <c r="G104" s="73">
        <v>5919.08</v>
      </c>
      <c r="H104" s="20">
        <v>17757.239999999998</v>
      </c>
    </row>
    <row r="105" spans="1:8" x14ac:dyDescent="0.25">
      <c r="A105" s="74"/>
      <c r="B105" s="55"/>
      <c r="C105" s="21"/>
      <c r="D105" s="18" t="s">
        <v>163</v>
      </c>
      <c r="E105" s="17" t="s">
        <v>164</v>
      </c>
      <c r="F105" s="19">
        <v>10</v>
      </c>
      <c r="G105" s="73">
        <v>3096.13</v>
      </c>
      <c r="H105" s="20">
        <v>30961.300000000003</v>
      </c>
    </row>
    <row r="106" spans="1:8" x14ac:dyDescent="0.25">
      <c r="A106" s="74"/>
      <c r="B106" s="55"/>
      <c r="C106" s="56" t="s">
        <v>344</v>
      </c>
      <c r="D106" s="57"/>
      <c r="E106" s="57"/>
      <c r="F106" s="75">
        <v>863</v>
      </c>
      <c r="G106" s="76"/>
      <c r="H106" s="77">
        <v>3311679.6599999997</v>
      </c>
    </row>
    <row r="107" spans="1:8" x14ac:dyDescent="0.25">
      <c r="A107" s="72">
        <v>6</v>
      </c>
      <c r="B107" s="51">
        <v>430333</v>
      </c>
      <c r="C107" s="17" t="s">
        <v>351</v>
      </c>
      <c r="D107" s="18" t="s">
        <v>111</v>
      </c>
      <c r="E107" s="17" t="s">
        <v>112</v>
      </c>
      <c r="F107" s="19">
        <v>9</v>
      </c>
      <c r="G107" s="73">
        <v>3157.92</v>
      </c>
      <c r="H107" s="20">
        <v>28421.279999999999</v>
      </c>
    </row>
    <row r="108" spans="1:8" x14ac:dyDescent="0.25">
      <c r="A108" s="74"/>
      <c r="B108" s="55"/>
      <c r="C108" s="21"/>
      <c r="D108" s="18" t="s">
        <v>113</v>
      </c>
      <c r="E108" s="17" t="s">
        <v>114</v>
      </c>
      <c r="F108" s="19">
        <v>2</v>
      </c>
      <c r="G108" s="73">
        <v>5944.32</v>
      </c>
      <c r="H108" s="20">
        <v>11888.64</v>
      </c>
    </row>
    <row r="109" spans="1:8" x14ac:dyDescent="0.25">
      <c r="A109" s="74"/>
      <c r="B109" s="55"/>
      <c r="C109" s="21"/>
      <c r="D109" s="18" t="s">
        <v>115</v>
      </c>
      <c r="E109" s="17" t="s">
        <v>116</v>
      </c>
      <c r="F109" s="19">
        <v>1053</v>
      </c>
      <c r="G109" s="73">
        <v>2972.16</v>
      </c>
      <c r="H109" s="20">
        <v>3129684.48</v>
      </c>
    </row>
    <row r="110" spans="1:8" x14ac:dyDescent="0.25">
      <c r="A110" s="74"/>
      <c r="B110" s="55"/>
      <c r="C110" s="21"/>
      <c r="D110" s="18" t="s">
        <v>117</v>
      </c>
      <c r="E110" s="17" t="s">
        <v>118</v>
      </c>
      <c r="F110" s="19">
        <v>20</v>
      </c>
      <c r="G110" s="73">
        <v>5944.32</v>
      </c>
      <c r="H110" s="20">
        <v>118886.39999999999</v>
      </c>
    </row>
    <row r="111" spans="1:8" x14ac:dyDescent="0.25">
      <c r="A111" s="74"/>
      <c r="B111" s="55"/>
      <c r="C111" s="21"/>
      <c r="D111" s="18" t="s">
        <v>119</v>
      </c>
      <c r="E111" s="17" t="s">
        <v>120</v>
      </c>
      <c r="F111" s="19">
        <v>8</v>
      </c>
      <c r="G111" s="73">
        <v>3157.92</v>
      </c>
      <c r="H111" s="20">
        <v>25263.360000000001</v>
      </c>
    </row>
    <row r="112" spans="1:8" x14ac:dyDescent="0.25">
      <c r="A112" s="74"/>
      <c r="B112" s="55"/>
      <c r="C112" s="21"/>
      <c r="D112" s="18" t="s">
        <v>121</v>
      </c>
      <c r="E112" s="17" t="s">
        <v>122</v>
      </c>
      <c r="F112" s="19">
        <v>420</v>
      </c>
      <c r="G112" s="73">
        <v>3157.92</v>
      </c>
      <c r="H112" s="20">
        <v>1326326.4000000001</v>
      </c>
    </row>
    <row r="113" spans="1:8" x14ac:dyDescent="0.25">
      <c r="A113" s="74"/>
      <c r="B113" s="55"/>
      <c r="C113" s="21"/>
      <c r="D113" s="18" t="s">
        <v>125</v>
      </c>
      <c r="E113" s="17" t="s">
        <v>126</v>
      </c>
      <c r="F113" s="19">
        <v>10</v>
      </c>
      <c r="G113" s="73">
        <v>3157.92</v>
      </c>
      <c r="H113" s="20">
        <v>31579.200000000001</v>
      </c>
    </row>
    <row r="114" spans="1:8" x14ac:dyDescent="0.25">
      <c r="A114" s="74"/>
      <c r="B114" s="55"/>
      <c r="C114" s="21"/>
      <c r="D114" s="18" t="s">
        <v>127</v>
      </c>
      <c r="E114" s="17" t="s">
        <v>128</v>
      </c>
      <c r="F114" s="19">
        <v>33</v>
      </c>
      <c r="G114" s="73">
        <v>3157.92</v>
      </c>
      <c r="H114" s="20">
        <v>104211.36</v>
      </c>
    </row>
    <row r="115" spans="1:8" x14ac:dyDescent="0.25">
      <c r="A115" s="74"/>
      <c r="B115" s="55"/>
      <c r="C115" s="21"/>
      <c r="D115" s="18" t="s">
        <v>133</v>
      </c>
      <c r="E115" s="17" t="s">
        <v>134</v>
      </c>
      <c r="F115" s="19">
        <v>4</v>
      </c>
      <c r="G115" s="73">
        <v>2972.16</v>
      </c>
      <c r="H115" s="20">
        <v>11888.64</v>
      </c>
    </row>
    <row r="116" spans="1:8" x14ac:dyDescent="0.25">
      <c r="A116" s="74"/>
      <c r="B116" s="55"/>
      <c r="C116" s="21"/>
      <c r="D116" s="18" t="s">
        <v>135</v>
      </c>
      <c r="E116" s="17" t="s">
        <v>136</v>
      </c>
      <c r="F116" s="19">
        <v>5</v>
      </c>
      <c r="G116" s="73">
        <v>5758.56</v>
      </c>
      <c r="H116" s="20">
        <v>28792.800000000003</v>
      </c>
    </row>
    <row r="117" spans="1:8" x14ac:dyDescent="0.25">
      <c r="A117" s="74"/>
      <c r="B117" s="55"/>
      <c r="C117" s="21"/>
      <c r="D117" s="18" t="s">
        <v>137</v>
      </c>
      <c r="E117" s="17" t="s">
        <v>138</v>
      </c>
      <c r="F117" s="19">
        <v>42</v>
      </c>
      <c r="G117" s="73">
        <v>3157.92</v>
      </c>
      <c r="H117" s="20">
        <v>132632.64000000001</v>
      </c>
    </row>
    <row r="118" spans="1:8" x14ac:dyDescent="0.25">
      <c r="A118" s="74"/>
      <c r="B118" s="55"/>
      <c r="C118" s="21"/>
      <c r="D118" s="18" t="s">
        <v>139</v>
      </c>
      <c r="E118" s="17" t="s">
        <v>140</v>
      </c>
      <c r="F118" s="19">
        <v>102</v>
      </c>
      <c r="G118" s="73">
        <v>5944.32</v>
      </c>
      <c r="H118" s="20">
        <v>606320.64000000001</v>
      </c>
    </row>
    <row r="119" spans="1:8" x14ac:dyDescent="0.25">
      <c r="A119" s="74"/>
      <c r="B119" s="55"/>
      <c r="C119" s="21"/>
      <c r="D119" s="18" t="s">
        <v>141</v>
      </c>
      <c r="E119" s="17" t="s">
        <v>142</v>
      </c>
      <c r="F119" s="19">
        <v>1135</v>
      </c>
      <c r="G119" s="73">
        <v>3436.56</v>
      </c>
      <c r="H119" s="20">
        <v>3900495.6</v>
      </c>
    </row>
    <row r="120" spans="1:8" x14ac:dyDescent="0.25">
      <c r="A120" s="74"/>
      <c r="B120" s="55"/>
      <c r="C120" s="21"/>
      <c r="D120" s="18" t="s">
        <v>143</v>
      </c>
      <c r="E120" s="17" t="s">
        <v>144</v>
      </c>
      <c r="F120" s="19">
        <v>281</v>
      </c>
      <c r="G120" s="73">
        <v>5944.32</v>
      </c>
      <c r="H120" s="20">
        <v>1670353.9199999999</v>
      </c>
    </row>
    <row r="121" spans="1:8" x14ac:dyDescent="0.25">
      <c r="A121" s="74"/>
      <c r="B121" s="55"/>
      <c r="C121" s="21"/>
      <c r="D121" s="18" t="s">
        <v>145</v>
      </c>
      <c r="E121" s="17" t="s">
        <v>146</v>
      </c>
      <c r="F121" s="19">
        <v>4</v>
      </c>
      <c r="G121" s="73">
        <v>5944.32</v>
      </c>
      <c r="H121" s="20">
        <v>23777.279999999999</v>
      </c>
    </row>
    <row r="122" spans="1:8" x14ac:dyDescent="0.25">
      <c r="A122" s="74"/>
      <c r="B122" s="55"/>
      <c r="C122" s="21"/>
      <c r="D122" s="18" t="s">
        <v>147</v>
      </c>
      <c r="E122" s="17" t="s">
        <v>148</v>
      </c>
      <c r="F122" s="19">
        <v>19</v>
      </c>
      <c r="G122" s="73">
        <v>3157.92</v>
      </c>
      <c r="H122" s="20">
        <v>60000.480000000003</v>
      </c>
    </row>
    <row r="123" spans="1:8" x14ac:dyDescent="0.25">
      <c r="A123" s="74"/>
      <c r="B123" s="55"/>
      <c r="C123" s="21"/>
      <c r="D123" s="18" t="s">
        <v>149</v>
      </c>
      <c r="E123" s="17" t="s">
        <v>150</v>
      </c>
      <c r="F123" s="19">
        <v>9</v>
      </c>
      <c r="G123" s="73">
        <v>2972.16</v>
      </c>
      <c r="H123" s="20">
        <v>26749.439999999999</v>
      </c>
    </row>
    <row r="124" spans="1:8" x14ac:dyDescent="0.25">
      <c r="A124" s="74"/>
      <c r="B124" s="55"/>
      <c r="C124" s="21"/>
      <c r="D124" s="18" t="s">
        <v>151</v>
      </c>
      <c r="E124" s="17" t="s">
        <v>152</v>
      </c>
      <c r="F124" s="19">
        <v>45</v>
      </c>
      <c r="G124" s="73">
        <v>2972.16</v>
      </c>
      <c r="H124" s="20">
        <v>133747.19999999998</v>
      </c>
    </row>
    <row r="125" spans="1:8" ht="24" x14ac:dyDescent="0.25">
      <c r="A125" s="74"/>
      <c r="B125" s="55"/>
      <c r="C125" s="21"/>
      <c r="D125" s="18" t="s">
        <v>153</v>
      </c>
      <c r="E125" s="17" t="s">
        <v>154</v>
      </c>
      <c r="F125" s="19">
        <v>44</v>
      </c>
      <c r="G125" s="73">
        <v>5572.8</v>
      </c>
      <c r="H125" s="20">
        <v>245203.20000000001</v>
      </c>
    </row>
    <row r="126" spans="1:8" x14ac:dyDescent="0.25">
      <c r="A126" s="74"/>
      <c r="B126" s="55"/>
      <c r="C126" s="21"/>
      <c r="D126" s="18" t="s">
        <v>155</v>
      </c>
      <c r="E126" s="17" t="s">
        <v>156</v>
      </c>
      <c r="F126" s="19">
        <v>88</v>
      </c>
      <c r="G126" s="73">
        <v>3529.44</v>
      </c>
      <c r="H126" s="20">
        <v>310590.72000000003</v>
      </c>
    </row>
    <row r="127" spans="1:8" ht="24" x14ac:dyDescent="0.25">
      <c r="A127" s="74"/>
      <c r="B127" s="55"/>
      <c r="C127" s="21"/>
      <c r="D127" s="18" t="s">
        <v>157</v>
      </c>
      <c r="E127" s="17" t="s">
        <v>158</v>
      </c>
      <c r="F127" s="19">
        <v>20</v>
      </c>
      <c r="G127" s="73">
        <v>6037.2</v>
      </c>
      <c r="H127" s="20">
        <v>120744</v>
      </c>
    </row>
    <row r="128" spans="1:8" x14ac:dyDescent="0.25">
      <c r="A128" s="74"/>
      <c r="B128" s="55"/>
      <c r="C128" s="21"/>
      <c r="D128" s="18" t="s">
        <v>159</v>
      </c>
      <c r="E128" s="17" t="s">
        <v>160</v>
      </c>
      <c r="F128" s="19">
        <v>22</v>
      </c>
      <c r="G128" s="73">
        <v>3529.44</v>
      </c>
      <c r="H128" s="20">
        <v>77647.680000000008</v>
      </c>
    </row>
    <row r="129" spans="1:8" ht="24" x14ac:dyDescent="0.25">
      <c r="A129" s="74"/>
      <c r="B129" s="55"/>
      <c r="C129" s="21"/>
      <c r="D129" s="18" t="s">
        <v>161</v>
      </c>
      <c r="E129" s="17" t="s">
        <v>162</v>
      </c>
      <c r="F129" s="19">
        <v>14</v>
      </c>
      <c r="G129" s="73">
        <v>6037.2</v>
      </c>
      <c r="H129" s="20">
        <v>84520.8</v>
      </c>
    </row>
    <row r="130" spans="1:8" x14ac:dyDescent="0.25">
      <c r="A130" s="74"/>
      <c r="B130" s="55"/>
      <c r="C130" s="21"/>
      <c r="D130" s="18" t="s">
        <v>163</v>
      </c>
      <c r="E130" s="17" t="s">
        <v>164</v>
      </c>
      <c r="F130" s="19">
        <v>3</v>
      </c>
      <c r="G130" s="73">
        <v>3157.92</v>
      </c>
      <c r="H130" s="20">
        <v>9473.76</v>
      </c>
    </row>
    <row r="131" spans="1:8" x14ac:dyDescent="0.25">
      <c r="A131" s="74"/>
      <c r="B131" s="55"/>
      <c r="C131" s="21"/>
      <c r="D131" s="18" t="s">
        <v>165</v>
      </c>
      <c r="E131" s="17" t="s">
        <v>166</v>
      </c>
      <c r="F131" s="19">
        <v>10</v>
      </c>
      <c r="G131" s="73">
        <v>3157.92</v>
      </c>
      <c r="H131" s="20">
        <v>31579.200000000001</v>
      </c>
    </row>
    <row r="132" spans="1:8" x14ac:dyDescent="0.25">
      <c r="A132" s="74"/>
      <c r="B132" s="55"/>
      <c r="C132" s="56" t="s">
        <v>352</v>
      </c>
      <c r="D132" s="57"/>
      <c r="E132" s="57"/>
      <c r="F132" s="75">
        <v>3402</v>
      </c>
      <c r="G132" s="76"/>
      <c r="H132" s="77">
        <v>12250779.119999997</v>
      </c>
    </row>
    <row r="133" spans="1:8" x14ac:dyDescent="0.25">
      <c r="A133" s="72">
        <v>7</v>
      </c>
      <c r="B133" s="51">
        <v>430378</v>
      </c>
      <c r="C133" s="17" t="s">
        <v>359</v>
      </c>
      <c r="D133" s="18" t="s">
        <v>115</v>
      </c>
      <c r="E133" s="17" t="s">
        <v>116</v>
      </c>
      <c r="F133" s="19">
        <v>66</v>
      </c>
      <c r="G133" s="73">
        <v>2972.16</v>
      </c>
      <c r="H133" s="20">
        <v>196162.56</v>
      </c>
    </row>
    <row r="134" spans="1:8" x14ac:dyDescent="0.25">
      <c r="A134" s="74"/>
      <c r="B134" s="55"/>
      <c r="C134" s="21"/>
      <c r="D134" s="18" t="s">
        <v>141</v>
      </c>
      <c r="E134" s="17" t="s">
        <v>142</v>
      </c>
      <c r="F134" s="19">
        <v>120</v>
      </c>
      <c r="G134" s="73">
        <v>3436.56</v>
      </c>
      <c r="H134" s="20">
        <v>412387.2</v>
      </c>
    </row>
    <row r="135" spans="1:8" x14ac:dyDescent="0.25">
      <c r="A135" s="74"/>
      <c r="B135" s="55"/>
      <c r="C135" s="56" t="s">
        <v>360</v>
      </c>
      <c r="D135" s="57"/>
      <c r="E135" s="57"/>
      <c r="F135" s="75">
        <v>186</v>
      </c>
      <c r="G135" s="78"/>
      <c r="H135" s="77">
        <v>608549.76</v>
      </c>
    </row>
    <row r="136" spans="1:8" x14ac:dyDescent="0.25">
      <c r="A136" s="61" t="s">
        <v>298</v>
      </c>
      <c r="B136" s="62"/>
      <c r="C136" s="62"/>
      <c r="D136" s="62"/>
      <c r="E136" s="62"/>
      <c r="F136" s="79">
        <v>17060</v>
      </c>
      <c r="G136" s="80"/>
      <c r="H136" s="64">
        <v>72033498.780000016</v>
      </c>
    </row>
    <row r="279" spans="4:4" x14ac:dyDescent="0.25">
      <c r="D279" s="81"/>
    </row>
    <row r="280" spans="4:4" x14ac:dyDescent="0.25">
      <c r="D280" s="81"/>
    </row>
    <row r="281" spans="4:4" x14ac:dyDescent="0.25">
      <c r="D281" s="81"/>
    </row>
    <row r="282" spans="4:4" x14ac:dyDescent="0.25">
      <c r="D282" s="81"/>
    </row>
    <row r="283" spans="4:4" x14ac:dyDescent="0.25">
      <c r="D283" s="81"/>
    </row>
    <row r="284" spans="4:4" x14ac:dyDescent="0.25">
      <c r="D284" s="81"/>
    </row>
    <row r="285" spans="4:4" x14ac:dyDescent="0.25">
      <c r="D285" s="81"/>
    </row>
    <row r="286" spans="4:4" x14ac:dyDescent="0.25">
      <c r="D286" s="81"/>
    </row>
    <row r="287" spans="4:4" x14ac:dyDescent="0.25">
      <c r="D287" s="81"/>
    </row>
    <row r="288" spans="4:4" x14ac:dyDescent="0.25">
      <c r="D288" s="81"/>
    </row>
    <row r="289" spans="4:4" x14ac:dyDescent="0.25">
      <c r="D289" s="81"/>
    </row>
    <row r="290" spans="4:4" x14ac:dyDescent="0.25">
      <c r="D290" s="81"/>
    </row>
    <row r="291" spans="4:4" x14ac:dyDescent="0.25">
      <c r="D291" s="81"/>
    </row>
    <row r="292" spans="4:4" x14ac:dyDescent="0.25">
      <c r="D292" s="81"/>
    </row>
    <row r="293" spans="4:4" x14ac:dyDescent="0.25">
      <c r="D293" s="81"/>
    </row>
    <row r="294" spans="4:4" x14ac:dyDescent="0.25">
      <c r="D294" s="81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F231"/>
  <sheetViews>
    <sheetView zoomScaleNormal="100" workbookViewId="0">
      <selection activeCell="E164" sqref="E164"/>
    </sheetView>
  </sheetViews>
  <sheetFormatPr defaultRowHeight="12" x14ac:dyDescent="0.25"/>
  <cols>
    <col min="1" max="1" width="6.28515625" style="36" customWidth="1"/>
    <col min="2" max="2" width="10.28515625" style="83" bestFit="1" customWidth="1"/>
    <col min="3" max="3" width="48.42578125" style="37" customWidth="1"/>
    <col min="4" max="4" width="15" style="36" bestFit="1" customWidth="1"/>
    <col min="5" max="5" width="62" style="66" customWidth="1"/>
    <col min="6" max="6" width="11.5703125" style="86" customWidth="1"/>
    <col min="7" max="8" width="11.5703125" style="84" customWidth="1"/>
    <col min="9" max="9" width="15" style="84" customWidth="1"/>
    <col min="10" max="58" width="13.85546875" style="36" customWidth="1"/>
    <col min="59" max="60" width="13.85546875" style="2" customWidth="1"/>
    <col min="61" max="16384" width="9.140625" style="2"/>
  </cols>
  <sheetData>
    <row r="1" spans="1:58" x14ac:dyDescent="0.25">
      <c r="F1" s="3" t="s">
        <v>0</v>
      </c>
    </row>
    <row r="2" spans="1:58" ht="27.75" customHeight="1" x14ac:dyDescent="0.25">
      <c r="F2" s="7" t="s">
        <v>1</v>
      </c>
    </row>
    <row r="3" spans="1:58" x14ac:dyDescent="0.25">
      <c r="F3" s="3" t="s">
        <v>2</v>
      </c>
    </row>
    <row r="4" spans="1:58" x14ac:dyDescent="0.25">
      <c r="F4" s="3" t="s">
        <v>3</v>
      </c>
    </row>
    <row r="5" spans="1:58" x14ac:dyDescent="0.25">
      <c r="F5" s="3" t="str">
        <f>'Исследования 2024_Общий'!D5</f>
        <v>Кировской области от 31.07.2024 № 9/7</v>
      </c>
    </row>
    <row r="6" spans="1:58" x14ac:dyDescent="0.25">
      <c r="F6" s="65"/>
    </row>
    <row r="7" spans="1:58" ht="12.75" customHeight="1" x14ac:dyDescent="0.25">
      <c r="F7" s="11" t="s">
        <v>365</v>
      </c>
      <c r="X7" s="85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</row>
    <row r="8" spans="1:58" ht="27.75" customHeight="1" x14ac:dyDescent="0.25">
      <c r="F8" s="39" t="s">
        <v>1</v>
      </c>
      <c r="X8" s="85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</row>
    <row r="9" spans="1:58" x14ac:dyDescent="0.25">
      <c r="F9" s="3" t="s">
        <v>2</v>
      </c>
      <c r="X9" s="85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</row>
    <row r="10" spans="1:58" x14ac:dyDescent="0.25">
      <c r="F10" s="3" t="s">
        <v>3</v>
      </c>
      <c r="X10" s="85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</row>
    <row r="11" spans="1:58" x14ac:dyDescent="0.25">
      <c r="F11" s="3" t="str">
        <f>'Исследования 2024_Общий'!D11</f>
        <v>Кировской области от 28.12.2023 № 18/13</v>
      </c>
      <c r="X11" s="85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</row>
    <row r="12" spans="1:58" x14ac:dyDescent="0.25"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58" ht="17.25" customHeight="1" x14ac:dyDescent="0.25">
      <c r="A13" s="138" t="s">
        <v>366</v>
      </c>
      <c r="B13" s="138"/>
      <c r="C13" s="138"/>
      <c r="D13" s="138"/>
      <c r="E13" s="138"/>
      <c r="F13" s="138"/>
      <c r="G13" s="138"/>
      <c r="H13" s="138"/>
      <c r="I13" s="138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41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</row>
    <row r="14" spans="1:58" ht="17.25" customHeight="1" x14ac:dyDescent="0.25">
      <c r="A14" s="88"/>
      <c r="B14" s="88"/>
      <c r="C14" s="88"/>
      <c r="D14" s="88"/>
      <c r="E14" s="88"/>
      <c r="F14" s="89"/>
      <c r="G14" s="90"/>
      <c r="H14" s="90"/>
      <c r="I14" s="90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41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58" ht="60" x14ac:dyDescent="0.25">
      <c r="A15" s="13" t="s">
        <v>301</v>
      </c>
      <c r="B15" s="13" t="s">
        <v>302</v>
      </c>
      <c r="C15" s="13" t="s">
        <v>303</v>
      </c>
      <c r="D15" s="13" t="s">
        <v>8</v>
      </c>
      <c r="E15" s="14" t="s">
        <v>9</v>
      </c>
      <c r="F15" s="91" t="s">
        <v>10</v>
      </c>
      <c r="G15" s="92" t="s">
        <v>367</v>
      </c>
      <c r="H15" s="92" t="s">
        <v>368</v>
      </c>
      <c r="I15" s="71" t="s">
        <v>11</v>
      </c>
    </row>
    <row r="16" spans="1:58" x14ac:dyDescent="0.25">
      <c r="A16" s="60">
        <v>1</v>
      </c>
      <c r="B16" s="51">
        <v>430004</v>
      </c>
      <c r="C16" s="17" t="s">
        <v>307</v>
      </c>
      <c r="D16" s="18" t="s">
        <v>173</v>
      </c>
      <c r="E16" s="17" t="s">
        <v>174</v>
      </c>
      <c r="F16" s="19">
        <v>1246</v>
      </c>
      <c r="G16" s="53">
        <v>637.07000000000005</v>
      </c>
      <c r="H16" s="53">
        <f>G16</f>
        <v>637.07000000000005</v>
      </c>
      <c r="I16" s="53">
        <v>793789.22000000009</v>
      </c>
    </row>
    <row r="17" spans="1:9" x14ac:dyDescent="0.25">
      <c r="A17" s="54"/>
      <c r="B17" s="55"/>
      <c r="C17" s="21"/>
      <c r="D17" s="18" t="s">
        <v>177</v>
      </c>
      <c r="E17" s="17" t="s">
        <v>178</v>
      </c>
      <c r="F17" s="19">
        <v>47</v>
      </c>
      <c r="G17" s="53">
        <v>637.07000000000005</v>
      </c>
      <c r="H17" s="53">
        <f t="shared" ref="H17:H21" si="0">G17</f>
        <v>637.07000000000005</v>
      </c>
      <c r="I17" s="53">
        <v>29942.29</v>
      </c>
    </row>
    <row r="18" spans="1:9" ht="24" x14ac:dyDescent="0.25">
      <c r="A18" s="54"/>
      <c r="B18" s="55"/>
      <c r="C18" s="21"/>
      <c r="D18" s="18" t="s">
        <v>181</v>
      </c>
      <c r="E18" s="17" t="s">
        <v>182</v>
      </c>
      <c r="F18" s="19">
        <v>183</v>
      </c>
      <c r="G18" s="53">
        <v>637.07000000000005</v>
      </c>
      <c r="H18" s="53">
        <f t="shared" si="0"/>
        <v>637.07000000000005</v>
      </c>
      <c r="I18" s="53">
        <v>116583.81000000001</v>
      </c>
    </row>
    <row r="19" spans="1:9" x14ac:dyDescent="0.25">
      <c r="A19" s="54"/>
      <c r="B19" s="55"/>
      <c r="C19" s="21"/>
      <c r="D19" s="18" t="s">
        <v>193</v>
      </c>
      <c r="E19" s="17" t="s">
        <v>194</v>
      </c>
      <c r="F19" s="19">
        <v>1272</v>
      </c>
      <c r="G19" s="53">
        <v>637.07000000000005</v>
      </c>
      <c r="H19" s="53">
        <f t="shared" si="0"/>
        <v>637.07000000000005</v>
      </c>
      <c r="I19" s="53">
        <v>810353.04</v>
      </c>
    </row>
    <row r="20" spans="1:9" x14ac:dyDescent="0.25">
      <c r="A20" s="54"/>
      <c r="B20" s="55"/>
      <c r="C20" s="21"/>
      <c r="D20" s="18" t="s">
        <v>197</v>
      </c>
      <c r="E20" s="17" t="s">
        <v>198</v>
      </c>
      <c r="F20" s="19">
        <v>509</v>
      </c>
      <c r="G20" s="53">
        <v>637.07000000000005</v>
      </c>
      <c r="H20" s="53">
        <f t="shared" si="0"/>
        <v>637.07000000000005</v>
      </c>
      <c r="I20" s="53">
        <v>324268.63</v>
      </c>
    </row>
    <row r="21" spans="1:9" x14ac:dyDescent="0.25">
      <c r="A21" s="54"/>
      <c r="B21" s="55"/>
      <c r="C21" s="21"/>
      <c r="D21" s="18" t="s">
        <v>199</v>
      </c>
      <c r="E21" s="17" t="s">
        <v>200</v>
      </c>
      <c r="F21" s="19">
        <v>840</v>
      </c>
      <c r="G21" s="53">
        <v>637.07000000000005</v>
      </c>
      <c r="H21" s="53">
        <f t="shared" si="0"/>
        <v>637.07000000000005</v>
      </c>
      <c r="I21" s="53">
        <v>535138.80000000005</v>
      </c>
    </row>
    <row r="22" spans="1:9" x14ac:dyDescent="0.25">
      <c r="A22" s="54"/>
      <c r="B22" s="55"/>
      <c r="C22" s="56" t="s">
        <v>308</v>
      </c>
      <c r="D22" s="57"/>
      <c r="E22" s="57"/>
      <c r="F22" s="75">
        <v>4097</v>
      </c>
      <c r="G22" s="59"/>
      <c r="H22" s="59"/>
      <c r="I22" s="59">
        <v>2610075.79</v>
      </c>
    </row>
    <row r="23" spans="1:9" x14ac:dyDescent="0.25">
      <c r="A23" s="60">
        <v>2</v>
      </c>
      <c r="B23" s="51">
        <v>430014</v>
      </c>
      <c r="C23" s="17" t="s">
        <v>311</v>
      </c>
      <c r="D23" s="18" t="s">
        <v>173</v>
      </c>
      <c r="E23" s="17" t="s">
        <v>174</v>
      </c>
      <c r="F23" s="19">
        <v>908</v>
      </c>
      <c r="G23" s="53">
        <v>637.07000000000005</v>
      </c>
      <c r="H23" s="53">
        <f t="shared" ref="H23:H29" si="1">G23</f>
        <v>637.07000000000005</v>
      </c>
      <c r="I23" s="53">
        <v>578459.56000000006</v>
      </c>
    </row>
    <row r="24" spans="1:9" x14ac:dyDescent="0.25">
      <c r="A24" s="54"/>
      <c r="B24" s="55"/>
      <c r="C24" s="21"/>
      <c r="D24" s="18" t="s">
        <v>177</v>
      </c>
      <c r="E24" s="17" t="s">
        <v>178</v>
      </c>
      <c r="F24" s="19">
        <v>17</v>
      </c>
      <c r="G24" s="53">
        <v>637.07000000000005</v>
      </c>
      <c r="H24" s="53">
        <f t="shared" si="1"/>
        <v>637.07000000000005</v>
      </c>
      <c r="I24" s="53">
        <v>10830.19</v>
      </c>
    </row>
    <row r="25" spans="1:9" x14ac:dyDescent="0.25">
      <c r="A25" s="54"/>
      <c r="B25" s="55"/>
      <c r="C25" s="21"/>
      <c r="D25" s="18" t="s">
        <v>187</v>
      </c>
      <c r="E25" s="17" t="s">
        <v>188</v>
      </c>
      <c r="F25" s="19">
        <v>8</v>
      </c>
      <c r="G25" s="53">
        <v>637.07000000000005</v>
      </c>
      <c r="H25" s="53">
        <f t="shared" si="1"/>
        <v>637.07000000000005</v>
      </c>
      <c r="I25" s="53">
        <v>5096.5600000000004</v>
      </c>
    </row>
    <row r="26" spans="1:9" x14ac:dyDescent="0.25">
      <c r="A26" s="54"/>
      <c r="B26" s="55"/>
      <c r="C26" s="21"/>
      <c r="D26" s="18" t="s">
        <v>189</v>
      </c>
      <c r="E26" s="17" t="s">
        <v>190</v>
      </c>
      <c r="F26" s="19">
        <v>4</v>
      </c>
      <c r="G26" s="53">
        <v>637.07000000000005</v>
      </c>
      <c r="H26" s="53">
        <f t="shared" si="1"/>
        <v>637.07000000000005</v>
      </c>
      <c r="I26" s="53">
        <v>2548.2800000000002</v>
      </c>
    </row>
    <row r="27" spans="1:9" ht="24" x14ac:dyDescent="0.25">
      <c r="A27" s="54"/>
      <c r="B27" s="55"/>
      <c r="C27" s="21"/>
      <c r="D27" s="18" t="s">
        <v>195</v>
      </c>
      <c r="E27" s="17" t="s">
        <v>196</v>
      </c>
      <c r="F27" s="19">
        <v>449</v>
      </c>
      <c r="G27" s="53">
        <v>637.07000000000005</v>
      </c>
      <c r="H27" s="53">
        <f t="shared" si="1"/>
        <v>637.07000000000005</v>
      </c>
      <c r="I27" s="53">
        <v>286044.43000000005</v>
      </c>
    </row>
    <row r="28" spans="1:9" x14ac:dyDescent="0.25">
      <c r="A28" s="54"/>
      <c r="B28" s="55"/>
      <c r="C28" s="21"/>
      <c r="D28" s="18" t="s">
        <v>197</v>
      </c>
      <c r="E28" s="17" t="s">
        <v>198</v>
      </c>
      <c r="F28" s="19">
        <v>164</v>
      </c>
      <c r="G28" s="53">
        <v>637.07000000000005</v>
      </c>
      <c r="H28" s="53">
        <f t="shared" si="1"/>
        <v>637.07000000000005</v>
      </c>
      <c r="I28" s="53">
        <v>104479.48000000001</v>
      </c>
    </row>
    <row r="29" spans="1:9" x14ac:dyDescent="0.25">
      <c r="A29" s="54"/>
      <c r="B29" s="55"/>
      <c r="C29" s="21"/>
      <c r="D29" s="18" t="s">
        <v>199</v>
      </c>
      <c r="E29" s="17" t="s">
        <v>200</v>
      </c>
      <c r="F29" s="19">
        <v>208</v>
      </c>
      <c r="G29" s="53">
        <v>637.07000000000005</v>
      </c>
      <c r="H29" s="53">
        <f t="shared" si="1"/>
        <v>637.07000000000005</v>
      </c>
      <c r="I29" s="53">
        <v>132510.56</v>
      </c>
    </row>
    <row r="30" spans="1:9" x14ac:dyDescent="0.25">
      <c r="A30" s="54"/>
      <c r="B30" s="55"/>
      <c r="C30" s="56" t="s">
        <v>312</v>
      </c>
      <c r="D30" s="57"/>
      <c r="E30" s="57"/>
      <c r="F30" s="75">
        <v>1758</v>
      </c>
      <c r="G30" s="59"/>
      <c r="H30" s="59"/>
      <c r="I30" s="59">
        <v>1119969.06</v>
      </c>
    </row>
    <row r="31" spans="1:9" x14ac:dyDescent="0.25">
      <c r="A31" s="60">
        <v>3</v>
      </c>
      <c r="B31" s="51">
        <v>430037</v>
      </c>
      <c r="C31" s="17" t="s">
        <v>313</v>
      </c>
      <c r="D31" s="18" t="s">
        <v>173</v>
      </c>
      <c r="E31" s="17" t="s">
        <v>174</v>
      </c>
      <c r="F31" s="19">
        <v>3498</v>
      </c>
      <c r="G31" s="53">
        <v>637.07000000000005</v>
      </c>
      <c r="H31" s="53">
        <f>G31</f>
        <v>637.07000000000005</v>
      </c>
      <c r="I31" s="53">
        <v>2228470.8600000003</v>
      </c>
    </row>
    <row r="32" spans="1:9" x14ac:dyDescent="0.25">
      <c r="A32" s="54"/>
      <c r="B32" s="55"/>
      <c r="C32" s="21"/>
      <c r="D32" s="18" t="s">
        <v>175</v>
      </c>
      <c r="E32" s="17" t="s">
        <v>176</v>
      </c>
      <c r="F32" s="19">
        <v>1000</v>
      </c>
      <c r="G32" s="53">
        <v>2770.42</v>
      </c>
      <c r="H32" s="53">
        <v>4311.18</v>
      </c>
      <c r="I32" s="53">
        <v>4309639.24</v>
      </c>
    </row>
    <row r="33" spans="1:9" x14ac:dyDescent="0.25">
      <c r="A33" s="54"/>
      <c r="B33" s="55"/>
      <c r="C33" s="21"/>
      <c r="D33" s="18" t="s">
        <v>177</v>
      </c>
      <c r="E33" s="17" t="s">
        <v>178</v>
      </c>
      <c r="F33" s="19">
        <v>41</v>
      </c>
      <c r="G33" s="53">
        <v>637.07000000000005</v>
      </c>
      <c r="H33" s="53">
        <f t="shared" ref="H33:H39" si="2">G33</f>
        <v>637.07000000000005</v>
      </c>
      <c r="I33" s="53">
        <v>26119.870000000003</v>
      </c>
    </row>
    <row r="34" spans="1:9" x14ac:dyDescent="0.25">
      <c r="A34" s="54"/>
      <c r="B34" s="55"/>
      <c r="C34" s="21"/>
      <c r="D34" s="18" t="s">
        <v>183</v>
      </c>
      <c r="E34" s="17" t="s">
        <v>184</v>
      </c>
      <c r="F34" s="19">
        <v>19</v>
      </c>
      <c r="G34" s="53">
        <v>637.07000000000005</v>
      </c>
      <c r="H34" s="53">
        <f t="shared" si="2"/>
        <v>637.07000000000005</v>
      </c>
      <c r="I34" s="53">
        <v>12104.330000000002</v>
      </c>
    </row>
    <row r="35" spans="1:9" x14ac:dyDescent="0.25">
      <c r="A35" s="54"/>
      <c r="B35" s="55"/>
      <c r="C35" s="21"/>
      <c r="D35" s="18" t="s">
        <v>185</v>
      </c>
      <c r="E35" s="17" t="s">
        <v>186</v>
      </c>
      <c r="F35" s="19">
        <v>60</v>
      </c>
      <c r="G35" s="53">
        <v>637.07000000000005</v>
      </c>
      <c r="H35" s="53">
        <f t="shared" si="2"/>
        <v>637.07000000000005</v>
      </c>
      <c r="I35" s="53">
        <v>38224.200000000004</v>
      </c>
    </row>
    <row r="36" spans="1:9" x14ac:dyDescent="0.25">
      <c r="A36" s="54"/>
      <c r="B36" s="55"/>
      <c r="C36" s="21"/>
      <c r="D36" s="18" t="s">
        <v>189</v>
      </c>
      <c r="E36" s="17" t="s">
        <v>190</v>
      </c>
      <c r="F36" s="19">
        <v>5</v>
      </c>
      <c r="G36" s="53">
        <v>637.07000000000005</v>
      </c>
      <c r="H36" s="53">
        <f t="shared" si="2"/>
        <v>637.07000000000005</v>
      </c>
      <c r="I36" s="53">
        <v>3185.3500000000004</v>
      </c>
    </row>
    <row r="37" spans="1:9" ht="24" x14ac:dyDescent="0.25">
      <c r="A37" s="54"/>
      <c r="B37" s="55"/>
      <c r="C37" s="21"/>
      <c r="D37" s="18" t="s">
        <v>195</v>
      </c>
      <c r="E37" s="17" t="s">
        <v>196</v>
      </c>
      <c r="F37" s="19">
        <v>4178</v>
      </c>
      <c r="G37" s="53">
        <v>637.07000000000005</v>
      </c>
      <c r="H37" s="53">
        <f t="shared" si="2"/>
        <v>637.07000000000005</v>
      </c>
      <c r="I37" s="53">
        <v>2661678.4600000004</v>
      </c>
    </row>
    <row r="38" spans="1:9" x14ac:dyDescent="0.25">
      <c r="A38" s="54"/>
      <c r="B38" s="55"/>
      <c r="C38" s="21"/>
      <c r="D38" s="18" t="s">
        <v>197</v>
      </c>
      <c r="E38" s="17" t="s">
        <v>198</v>
      </c>
      <c r="F38" s="19">
        <v>303</v>
      </c>
      <c r="G38" s="53">
        <v>637.07000000000005</v>
      </c>
      <c r="H38" s="53">
        <f t="shared" si="2"/>
        <v>637.07000000000005</v>
      </c>
      <c r="I38" s="53">
        <v>193032.21000000002</v>
      </c>
    </row>
    <row r="39" spans="1:9" x14ac:dyDescent="0.25">
      <c r="A39" s="54"/>
      <c r="B39" s="55"/>
      <c r="C39" s="21"/>
      <c r="D39" s="18" t="s">
        <v>199</v>
      </c>
      <c r="E39" s="17" t="s">
        <v>200</v>
      </c>
      <c r="F39" s="19">
        <v>214</v>
      </c>
      <c r="G39" s="53">
        <v>637.07000000000005</v>
      </c>
      <c r="H39" s="53">
        <f t="shared" si="2"/>
        <v>637.07000000000005</v>
      </c>
      <c r="I39" s="53">
        <v>136332.98000000001</v>
      </c>
    </row>
    <row r="40" spans="1:9" x14ac:dyDescent="0.25">
      <c r="A40" s="54"/>
      <c r="B40" s="55"/>
      <c r="C40" s="56" t="s">
        <v>314</v>
      </c>
      <c r="D40" s="57"/>
      <c r="E40" s="57"/>
      <c r="F40" s="75">
        <v>9318</v>
      </c>
      <c r="G40" s="59"/>
      <c r="H40" s="59"/>
      <c r="I40" s="59">
        <v>9608787.5000000019</v>
      </c>
    </row>
    <row r="41" spans="1:9" ht="24" x14ac:dyDescent="0.25">
      <c r="A41" s="60">
        <v>4</v>
      </c>
      <c r="B41" s="51">
        <v>430038</v>
      </c>
      <c r="C41" s="17" t="s">
        <v>315</v>
      </c>
      <c r="D41" s="18" t="s">
        <v>173</v>
      </c>
      <c r="E41" s="17" t="s">
        <v>174</v>
      </c>
      <c r="F41" s="19">
        <v>999</v>
      </c>
      <c r="G41" s="53">
        <v>637.07000000000005</v>
      </c>
      <c r="H41" s="53">
        <f t="shared" ref="H41:H42" si="3">G41</f>
        <v>637.07000000000005</v>
      </c>
      <c r="I41" s="53">
        <v>636432.93000000005</v>
      </c>
    </row>
    <row r="42" spans="1:9" x14ac:dyDescent="0.25">
      <c r="A42" s="93"/>
      <c r="B42" s="55"/>
      <c r="C42" s="21"/>
      <c r="D42" s="18" t="s">
        <v>199</v>
      </c>
      <c r="E42" s="17" t="s">
        <v>200</v>
      </c>
      <c r="F42" s="19">
        <v>5</v>
      </c>
      <c r="G42" s="53">
        <v>637.07000000000005</v>
      </c>
      <c r="H42" s="53">
        <f t="shared" si="3"/>
        <v>637.07000000000005</v>
      </c>
      <c r="I42" s="53">
        <v>3185.3500000000004</v>
      </c>
    </row>
    <row r="43" spans="1:9" x14ac:dyDescent="0.25">
      <c r="A43" s="54"/>
      <c r="B43" s="55"/>
      <c r="C43" s="56" t="s">
        <v>316</v>
      </c>
      <c r="D43" s="57"/>
      <c r="E43" s="57"/>
      <c r="F43" s="75">
        <v>1004</v>
      </c>
      <c r="G43" s="59"/>
      <c r="H43" s="59"/>
      <c r="I43" s="59">
        <v>639618.28</v>
      </c>
    </row>
    <row r="44" spans="1:9" x14ac:dyDescent="0.25">
      <c r="A44" s="60">
        <v>5</v>
      </c>
      <c r="B44" s="51">
        <v>430042</v>
      </c>
      <c r="C44" s="17" t="s">
        <v>317</v>
      </c>
      <c r="D44" s="18" t="s">
        <v>173</v>
      </c>
      <c r="E44" s="17" t="s">
        <v>174</v>
      </c>
      <c r="F44" s="19">
        <v>1478</v>
      </c>
      <c r="G44" s="53">
        <v>637.07000000000005</v>
      </c>
      <c r="H44" s="53">
        <f t="shared" ref="H44:H45" si="4">G44</f>
        <v>637.07000000000005</v>
      </c>
      <c r="I44" s="53">
        <v>941589.46000000008</v>
      </c>
    </row>
    <row r="45" spans="1:9" x14ac:dyDescent="0.25">
      <c r="A45" s="54"/>
      <c r="B45" s="55"/>
      <c r="C45" s="21"/>
      <c r="D45" s="18" t="s">
        <v>199</v>
      </c>
      <c r="E45" s="17" t="s">
        <v>200</v>
      </c>
      <c r="F45" s="19">
        <v>596</v>
      </c>
      <c r="G45" s="53">
        <v>637.07000000000005</v>
      </c>
      <c r="H45" s="53">
        <f t="shared" si="4"/>
        <v>637.07000000000005</v>
      </c>
      <c r="I45" s="53">
        <v>379693.72000000003</v>
      </c>
    </row>
    <row r="46" spans="1:9" x14ac:dyDescent="0.25">
      <c r="A46" s="54"/>
      <c r="B46" s="55"/>
      <c r="C46" s="56" t="s">
        <v>318</v>
      </c>
      <c r="D46" s="57"/>
      <c r="E46" s="57"/>
      <c r="F46" s="75">
        <v>2074</v>
      </c>
      <c r="G46" s="59"/>
      <c r="H46" s="59"/>
      <c r="I46" s="59">
        <v>1321283.1800000002</v>
      </c>
    </row>
    <row r="47" spans="1:9" ht="24" x14ac:dyDescent="0.25">
      <c r="A47" s="60">
        <v>6</v>
      </c>
      <c r="B47" s="51">
        <v>430047</v>
      </c>
      <c r="C47" s="17" t="s">
        <v>319</v>
      </c>
      <c r="D47" s="18" t="s">
        <v>187</v>
      </c>
      <c r="E47" s="17" t="s">
        <v>188</v>
      </c>
      <c r="F47" s="19">
        <v>5</v>
      </c>
      <c r="G47" s="53">
        <v>637.07000000000005</v>
      </c>
      <c r="H47" s="53">
        <f t="shared" ref="H47:H49" si="5">G47</f>
        <v>637.07000000000005</v>
      </c>
      <c r="I47" s="53">
        <v>3185.3500000000004</v>
      </c>
    </row>
    <row r="48" spans="1:9" x14ac:dyDescent="0.25">
      <c r="A48" s="54"/>
      <c r="B48" s="55"/>
      <c r="C48" s="21"/>
      <c r="D48" s="18" t="s">
        <v>189</v>
      </c>
      <c r="E48" s="17" t="s">
        <v>190</v>
      </c>
      <c r="F48" s="19">
        <v>5</v>
      </c>
      <c r="G48" s="53">
        <v>637.07000000000005</v>
      </c>
      <c r="H48" s="53">
        <f t="shared" si="5"/>
        <v>637.07000000000005</v>
      </c>
      <c r="I48" s="53">
        <v>3185.3500000000004</v>
      </c>
    </row>
    <row r="49" spans="1:9" x14ac:dyDescent="0.25">
      <c r="A49" s="54"/>
      <c r="B49" s="55"/>
      <c r="C49" s="21"/>
      <c r="D49" s="18" t="s">
        <v>199</v>
      </c>
      <c r="E49" s="17" t="s">
        <v>200</v>
      </c>
      <c r="F49" s="19">
        <v>5</v>
      </c>
      <c r="G49" s="53">
        <v>637.07000000000005</v>
      </c>
      <c r="H49" s="53">
        <f t="shared" si="5"/>
        <v>637.07000000000005</v>
      </c>
      <c r="I49" s="53">
        <v>3185.3500000000004</v>
      </c>
    </row>
    <row r="50" spans="1:9" x14ac:dyDescent="0.25">
      <c r="A50" s="54"/>
      <c r="B50" s="55"/>
      <c r="C50" s="56" t="s">
        <v>320</v>
      </c>
      <c r="D50" s="57"/>
      <c r="E50" s="57"/>
      <c r="F50" s="75">
        <v>15</v>
      </c>
      <c r="G50" s="59"/>
      <c r="H50" s="59"/>
      <c r="I50" s="59">
        <v>9556.0500000000011</v>
      </c>
    </row>
    <row r="51" spans="1:9" x14ac:dyDescent="0.25">
      <c r="A51" s="60">
        <v>7</v>
      </c>
      <c r="B51" s="51">
        <v>430074</v>
      </c>
      <c r="C51" s="17" t="s">
        <v>369</v>
      </c>
      <c r="D51" s="18" t="s">
        <v>173</v>
      </c>
      <c r="E51" s="17" t="s">
        <v>174</v>
      </c>
      <c r="F51" s="19">
        <v>122</v>
      </c>
      <c r="G51" s="53">
        <v>637.07000000000005</v>
      </c>
      <c r="H51" s="53">
        <f t="shared" ref="H51:H55" si="6">G51</f>
        <v>637.07000000000005</v>
      </c>
      <c r="I51" s="53">
        <v>77722.540000000008</v>
      </c>
    </row>
    <row r="52" spans="1:9" x14ac:dyDescent="0.25">
      <c r="A52" s="54"/>
      <c r="B52" s="55"/>
      <c r="C52" s="21"/>
      <c r="D52" s="18" t="s">
        <v>185</v>
      </c>
      <c r="E52" s="17" t="s">
        <v>186</v>
      </c>
      <c r="F52" s="19">
        <v>5</v>
      </c>
      <c r="G52" s="53">
        <v>637.07000000000005</v>
      </c>
      <c r="H52" s="53">
        <f t="shared" si="6"/>
        <v>637.07000000000005</v>
      </c>
      <c r="I52" s="53">
        <v>3185.3500000000004</v>
      </c>
    </row>
    <row r="53" spans="1:9" x14ac:dyDescent="0.25">
      <c r="A53" s="54"/>
      <c r="B53" s="55"/>
      <c r="C53" s="21"/>
      <c r="D53" s="18" t="s">
        <v>191</v>
      </c>
      <c r="E53" s="17" t="s">
        <v>192</v>
      </c>
      <c r="F53" s="19">
        <v>90</v>
      </c>
      <c r="G53" s="53">
        <v>637.07000000000005</v>
      </c>
      <c r="H53" s="53">
        <f t="shared" si="6"/>
        <v>637.07000000000005</v>
      </c>
      <c r="I53" s="53">
        <v>57336.3</v>
      </c>
    </row>
    <row r="54" spans="1:9" x14ac:dyDescent="0.25">
      <c r="A54" s="54"/>
      <c r="B54" s="55"/>
      <c r="C54" s="21"/>
      <c r="D54" s="18" t="s">
        <v>197</v>
      </c>
      <c r="E54" s="17" t="s">
        <v>198</v>
      </c>
      <c r="F54" s="19">
        <v>10</v>
      </c>
      <c r="G54" s="53">
        <v>637.07000000000005</v>
      </c>
      <c r="H54" s="53">
        <f t="shared" si="6"/>
        <v>637.07000000000005</v>
      </c>
      <c r="I54" s="53">
        <v>6370.7000000000007</v>
      </c>
    </row>
    <row r="55" spans="1:9" x14ac:dyDescent="0.25">
      <c r="A55" s="54"/>
      <c r="B55" s="55"/>
      <c r="C55" s="21"/>
      <c r="D55" s="18" t="s">
        <v>199</v>
      </c>
      <c r="E55" s="17" t="s">
        <v>200</v>
      </c>
      <c r="F55" s="19">
        <v>20</v>
      </c>
      <c r="G55" s="53">
        <v>637.07000000000005</v>
      </c>
      <c r="H55" s="53">
        <f t="shared" si="6"/>
        <v>637.07000000000005</v>
      </c>
      <c r="I55" s="53">
        <v>12741.400000000001</v>
      </c>
    </row>
    <row r="56" spans="1:9" x14ac:dyDescent="0.25">
      <c r="A56" s="54"/>
      <c r="B56" s="55"/>
      <c r="C56" s="56" t="s">
        <v>370</v>
      </c>
      <c r="D56" s="57"/>
      <c r="E56" s="57"/>
      <c r="F56" s="75">
        <v>247</v>
      </c>
      <c r="G56" s="59"/>
      <c r="H56" s="59"/>
      <c r="I56" s="59">
        <v>157356.29</v>
      </c>
    </row>
    <row r="57" spans="1:9" x14ac:dyDescent="0.25">
      <c r="A57" s="60">
        <v>8</v>
      </c>
      <c r="B57" s="51">
        <v>430083</v>
      </c>
      <c r="C57" s="17" t="s">
        <v>371</v>
      </c>
      <c r="D57" s="18" t="s">
        <v>173</v>
      </c>
      <c r="E57" s="17" t="s">
        <v>174</v>
      </c>
      <c r="F57" s="19">
        <v>25</v>
      </c>
      <c r="G57" s="53">
        <v>637.07000000000005</v>
      </c>
      <c r="H57" s="53">
        <f t="shared" ref="H57:H61" si="7">G57</f>
        <v>637.07000000000005</v>
      </c>
      <c r="I57" s="53">
        <v>15926.750000000002</v>
      </c>
    </row>
    <row r="58" spans="1:9" x14ac:dyDescent="0.25">
      <c r="A58" s="54"/>
      <c r="B58" s="55"/>
      <c r="C58" s="21"/>
      <c r="D58" s="18" t="s">
        <v>183</v>
      </c>
      <c r="E58" s="17" t="s">
        <v>184</v>
      </c>
      <c r="F58" s="19">
        <v>2</v>
      </c>
      <c r="G58" s="53">
        <v>637.07000000000005</v>
      </c>
      <c r="H58" s="53">
        <f t="shared" si="7"/>
        <v>637.07000000000005</v>
      </c>
      <c r="I58" s="53">
        <v>1274.1400000000001</v>
      </c>
    </row>
    <row r="59" spans="1:9" x14ac:dyDescent="0.25">
      <c r="A59" s="54"/>
      <c r="B59" s="55"/>
      <c r="C59" s="21"/>
      <c r="D59" s="18" t="s">
        <v>191</v>
      </c>
      <c r="E59" s="17" t="s">
        <v>192</v>
      </c>
      <c r="F59" s="19">
        <v>42</v>
      </c>
      <c r="G59" s="53">
        <v>637.07000000000005</v>
      </c>
      <c r="H59" s="53">
        <f t="shared" si="7"/>
        <v>637.07000000000005</v>
      </c>
      <c r="I59" s="53">
        <v>26756.940000000002</v>
      </c>
    </row>
    <row r="60" spans="1:9" x14ac:dyDescent="0.25">
      <c r="A60" s="54"/>
      <c r="B60" s="55"/>
      <c r="C60" s="21"/>
      <c r="D60" s="18" t="s">
        <v>197</v>
      </c>
      <c r="E60" s="17" t="s">
        <v>198</v>
      </c>
      <c r="F60" s="19">
        <v>10</v>
      </c>
      <c r="G60" s="53">
        <v>637.07000000000005</v>
      </c>
      <c r="H60" s="53">
        <f t="shared" si="7"/>
        <v>637.07000000000005</v>
      </c>
      <c r="I60" s="53">
        <v>6370.7000000000007</v>
      </c>
    </row>
    <row r="61" spans="1:9" x14ac:dyDescent="0.25">
      <c r="A61" s="54"/>
      <c r="B61" s="55"/>
      <c r="C61" s="21"/>
      <c r="D61" s="18" t="s">
        <v>199</v>
      </c>
      <c r="E61" s="17" t="s">
        <v>200</v>
      </c>
      <c r="F61" s="19">
        <v>34</v>
      </c>
      <c r="G61" s="53">
        <v>637.07000000000005</v>
      </c>
      <c r="H61" s="53">
        <f t="shared" si="7"/>
        <v>637.07000000000005</v>
      </c>
      <c r="I61" s="53">
        <v>21660.38</v>
      </c>
    </row>
    <row r="62" spans="1:9" x14ac:dyDescent="0.25">
      <c r="A62" s="54"/>
      <c r="B62" s="55"/>
      <c r="C62" s="56" t="s">
        <v>372</v>
      </c>
      <c r="D62" s="57"/>
      <c r="E62" s="57"/>
      <c r="F62" s="75">
        <v>113</v>
      </c>
      <c r="G62" s="59"/>
      <c r="H62" s="59"/>
      <c r="I62" s="59">
        <v>71988.91</v>
      </c>
    </row>
    <row r="63" spans="1:9" x14ac:dyDescent="0.25">
      <c r="A63" s="60">
        <v>9</v>
      </c>
      <c r="B63" s="51">
        <v>430096</v>
      </c>
      <c r="C63" s="17" t="s">
        <v>373</v>
      </c>
      <c r="D63" s="18" t="s">
        <v>173</v>
      </c>
      <c r="E63" s="17" t="s">
        <v>174</v>
      </c>
      <c r="F63" s="19">
        <v>300</v>
      </c>
      <c r="G63" s="53">
        <v>637.07000000000005</v>
      </c>
      <c r="H63" s="53">
        <f t="shared" ref="H63:H66" si="8">G63</f>
        <v>637.07000000000005</v>
      </c>
      <c r="I63" s="53">
        <v>191121.00000000003</v>
      </c>
    </row>
    <row r="64" spans="1:9" x14ac:dyDescent="0.25">
      <c r="A64" s="54"/>
      <c r="B64" s="55"/>
      <c r="C64" s="21"/>
      <c r="D64" s="18" t="s">
        <v>191</v>
      </c>
      <c r="E64" s="17" t="s">
        <v>192</v>
      </c>
      <c r="F64" s="19">
        <v>305</v>
      </c>
      <c r="G64" s="53">
        <v>637.07000000000005</v>
      </c>
      <c r="H64" s="53">
        <f t="shared" si="8"/>
        <v>637.07000000000005</v>
      </c>
      <c r="I64" s="53">
        <v>194306.35</v>
      </c>
    </row>
    <row r="65" spans="1:9" x14ac:dyDescent="0.25">
      <c r="A65" s="54"/>
      <c r="B65" s="55"/>
      <c r="C65" s="21"/>
      <c r="D65" s="18" t="s">
        <v>197</v>
      </c>
      <c r="E65" s="17" t="s">
        <v>198</v>
      </c>
      <c r="F65" s="19">
        <v>20</v>
      </c>
      <c r="G65" s="53">
        <v>637.07000000000005</v>
      </c>
      <c r="H65" s="53">
        <f t="shared" si="8"/>
        <v>637.07000000000005</v>
      </c>
      <c r="I65" s="53">
        <v>12741.400000000001</v>
      </c>
    </row>
    <row r="66" spans="1:9" x14ac:dyDescent="0.25">
      <c r="A66" s="54"/>
      <c r="B66" s="55"/>
      <c r="C66" s="21"/>
      <c r="D66" s="18" t="s">
        <v>199</v>
      </c>
      <c r="E66" s="17" t="s">
        <v>200</v>
      </c>
      <c r="F66" s="19">
        <v>170</v>
      </c>
      <c r="G66" s="53">
        <v>637.07000000000005</v>
      </c>
      <c r="H66" s="53">
        <f t="shared" si="8"/>
        <v>637.07000000000005</v>
      </c>
      <c r="I66" s="53">
        <v>108301.90000000001</v>
      </c>
    </row>
    <row r="67" spans="1:9" x14ac:dyDescent="0.25">
      <c r="A67" s="54"/>
      <c r="B67" s="55"/>
      <c r="C67" s="56" t="s">
        <v>374</v>
      </c>
      <c r="D67" s="57"/>
      <c r="E67" s="57"/>
      <c r="F67" s="75">
        <v>795</v>
      </c>
      <c r="G67" s="59"/>
      <c r="H67" s="59"/>
      <c r="I67" s="59">
        <v>506470.65000000008</v>
      </c>
    </row>
    <row r="68" spans="1:9" x14ac:dyDescent="0.25">
      <c r="A68" s="60">
        <v>10</v>
      </c>
      <c r="B68" s="51">
        <v>430105</v>
      </c>
      <c r="C68" s="17" t="s">
        <v>375</v>
      </c>
      <c r="D68" s="18" t="s">
        <v>173</v>
      </c>
      <c r="E68" s="17" t="s">
        <v>174</v>
      </c>
      <c r="F68" s="19">
        <v>34</v>
      </c>
      <c r="G68" s="53">
        <v>599.47</v>
      </c>
      <c r="H68" s="53">
        <f t="shared" ref="H68:H71" si="9">G68</f>
        <v>599.47</v>
      </c>
      <c r="I68" s="53">
        <v>20381.98</v>
      </c>
    </row>
    <row r="69" spans="1:9" x14ac:dyDescent="0.25">
      <c r="A69" s="54"/>
      <c r="B69" s="55"/>
      <c r="C69" s="21"/>
      <c r="D69" s="18" t="s">
        <v>193</v>
      </c>
      <c r="E69" s="17" t="s">
        <v>194</v>
      </c>
      <c r="F69" s="19">
        <v>244</v>
      </c>
      <c r="G69" s="53">
        <v>599.47</v>
      </c>
      <c r="H69" s="53">
        <f t="shared" si="9"/>
        <v>599.47</v>
      </c>
      <c r="I69" s="53">
        <v>146270.68</v>
      </c>
    </row>
    <row r="70" spans="1:9" x14ac:dyDescent="0.25">
      <c r="A70" s="54"/>
      <c r="B70" s="55"/>
      <c r="C70" s="21"/>
      <c r="D70" s="18" t="s">
        <v>197</v>
      </c>
      <c r="E70" s="17" t="s">
        <v>198</v>
      </c>
      <c r="F70" s="19">
        <v>52</v>
      </c>
      <c r="G70" s="53">
        <v>599.47</v>
      </c>
      <c r="H70" s="53">
        <f t="shared" si="9"/>
        <v>599.47</v>
      </c>
      <c r="I70" s="53">
        <v>31172.440000000002</v>
      </c>
    </row>
    <row r="71" spans="1:9" x14ac:dyDescent="0.25">
      <c r="A71" s="54"/>
      <c r="B71" s="55"/>
      <c r="C71" s="21"/>
      <c r="D71" s="18" t="s">
        <v>199</v>
      </c>
      <c r="E71" s="17" t="s">
        <v>200</v>
      </c>
      <c r="F71" s="19">
        <v>53</v>
      </c>
      <c r="G71" s="53">
        <v>599.47</v>
      </c>
      <c r="H71" s="53">
        <f t="shared" si="9"/>
        <v>599.47</v>
      </c>
      <c r="I71" s="53">
        <v>31771.91</v>
      </c>
    </row>
    <row r="72" spans="1:9" x14ac:dyDescent="0.25">
      <c r="A72" s="54"/>
      <c r="B72" s="55"/>
      <c r="C72" s="56" t="s">
        <v>376</v>
      </c>
      <c r="D72" s="57"/>
      <c r="E72" s="57"/>
      <c r="F72" s="75">
        <v>383</v>
      </c>
      <c r="G72" s="59"/>
      <c r="H72" s="59"/>
      <c r="I72" s="59">
        <v>229597.01</v>
      </c>
    </row>
    <row r="73" spans="1:9" x14ac:dyDescent="0.25">
      <c r="A73" s="60">
        <v>11</v>
      </c>
      <c r="B73" s="51">
        <v>430116</v>
      </c>
      <c r="C73" s="17" t="s">
        <v>377</v>
      </c>
      <c r="D73" s="18" t="s">
        <v>173</v>
      </c>
      <c r="E73" s="17" t="s">
        <v>174</v>
      </c>
      <c r="F73" s="19">
        <v>120</v>
      </c>
      <c r="G73" s="53">
        <v>637.07000000000005</v>
      </c>
      <c r="H73" s="53">
        <f t="shared" ref="H73:H75" si="10">G73</f>
        <v>637.07000000000005</v>
      </c>
      <c r="I73" s="53">
        <v>76448.400000000009</v>
      </c>
    </row>
    <row r="74" spans="1:9" x14ac:dyDescent="0.25">
      <c r="A74" s="54"/>
      <c r="B74" s="55"/>
      <c r="C74" s="21"/>
      <c r="D74" s="18" t="s">
        <v>191</v>
      </c>
      <c r="E74" s="17" t="s">
        <v>192</v>
      </c>
      <c r="F74" s="19">
        <v>104</v>
      </c>
      <c r="G74" s="53">
        <v>637.07000000000005</v>
      </c>
      <c r="H74" s="53">
        <f t="shared" si="10"/>
        <v>637.07000000000005</v>
      </c>
      <c r="I74" s="53">
        <v>66255.28</v>
      </c>
    </row>
    <row r="75" spans="1:9" x14ac:dyDescent="0.25">
      <c r="A75" s="54"/>
      <c r="B75" s="55"/>
      <c r="C75" s="21"/>
      <c r="D75" s="18" t="s">
        <v>197</v>
      </c>
      <c r="E75" s="17" t="s">
        <v>198</v>
      </c>
      <c r="F75" s="19">
        <v>5</v>
      </c>
      <c r="G75" s="53">
        <v>637.07000000000005</v>
      </c>
      <c r="H75" s="53">
        <f t="shared" si="10"/>
        <v>637.07000000000005</v>
      </c>
      <c r="I75" s="53">
        <v>3185.3500000000004</v>
      </c>
    </row>
    <row r="76" spans="1:9" x14ac:dyDescent="0.25">
      <c r="A76" s="54"/>
      <c r="B76" s="55"/>
      <c r="C76" s="56" t="s">
        <v>378</v>
      </c>
      <c r="D76" s="57"/>
      <c r="E76" s="57"/>
      <c r="F76" s="75">
        <v>229</v>
      </c>
      <c r="G76" s="59"/>
      <c r="H76" s="59"/>
      <c r="I76" s="59">
        <v>145889.03</v>
      </c>
    </row>
    <row r="77" spans="1:9" x14ac:dyDescent="0.25">
      <c r="A77" s="60">
        <v>12</v>
      </c>
      <c r="B77" s="51">
        <v>430121</v>
      </c>
      <c r="C77" s="17" t="s">
        <v>379</v>
      </c>
      <c r="D77" s="18" t="s">
        <v>173</v>
      </c>
      <c r="E77" s="17" t="s">
        <v>174</v>
      </c>
      <c r="F77" s="19">
        <v>145</v>
      </c>
      <c r="G77" s="53">
        <v>637.07000000000005</v>
      </c>
      <c r="H77" s="53">
        <f t="shared" ref="H77:H80" si="11">G77</f>
        <v>637.07000000000005</v>
      </c>
      <c r="I77" s="53">
        <v>92375.150000000009</v>
      </c>
    </row>
    <row r="78" spans="1:9" x14ac:dyDescent="0.25">
      <c r="A78" s="54"/>
      <c r="B78" s="55"/>
      <c r="C78" s="21"/>
      <c r="D78" s="18" t="s">
        <v>183</v>
      </c>
      <c r="E78" s="17" t="s">
        <v>184</v>
      </c>
      <c r="F78" s="19">
        <v>4</v>
      </c>
      <c r="G78" s="53">
        <v>637.07000000000005</v>
      </c>
      <c r="H78" s="53">
        <f t="shared" si="11"/>
        <v>637.07000000000005</v>
      </c>
      <c r="I78" s="53">
        <v>2548.2800000000002</v>
      </c>
    </row>
    <row r="79" spans="1:9" x14ac:dyDescent="0.25">
      <c r="A79" s="54"/>
      <c r="B79" s="55"/>
      <c r="C79" s="21"/>
      <c r="D79" s="18" t="s">
        <v>197</v>
      </c>
      <c r="E79" s="17" t="s">
        <v>198</v>
      </c>
      <c r="F79" s="19">
        <v>3</v>
      </c>
      <c r="G79" s="53">
        <v>637.07000000000005</v>
      </c>
      <c r="H79" s="53">
        <f t="shared" si="11"/>
        <v>637.07000000000005</v>
      </c>
      <c r="I79" s="53">
        <v>1911.21</v>
      </c>
    </row>
    <row r="80" spans="1:9" x14ac:dyDescent="0.25">
      <c r="A80" s="54"/>
      <c r="B80" s="55"/>
      <c r="C80" s="21"/>
      <c r="D80" s="18" t="s">
        <v>199</v>
      </c>
      <c r="E80" s="17" t="s">
        <v>200</v>
      </c>
      <c r="F80" s="19">
        <v>6</v>
      </c>
      <c r="G80" s="53">
        <v>637.07000000000005</v>
      </c>
      <c r="H80" s="53">
        <f t="shared" si="11"/>
        <v>637.07000000000005</v>
      </c>
      <c r="I80" s="53">
        <v>3822.42</v>
      </c>
    </row>
    <row r="81" spans="1:9" x14ac:dyDescent="0.25">
      <c r="A81" s="54"/>
      <c r="B81" s="55"/>
      <c r="C81" s="56" t="s">
        <v>380</v>
      </c>
      <c r="D81" s="57"/>
      <c r="E81" s="57"/>
      <c r="F81" s="75">
        <v>158</v>
      </c>
      <c r="G81" s="59"/>
      <c r="H81" s="59"/>
      <c r="I81" s="59">
        <v>100657.06000000001</v>
      </c>
    </row>
    <row r="82" spans="1:9" x14ac:dyDescent="0.25">
      <c r="A82" s="60">
        <v>13</v>
      </c>
      <c r="B82" s="51">
        <v>430135</v>
      </c>
      <c r="C82" s="17" t="s">
        <v>323</v>
      </c>
      <c r="D82" s="18" t="s">
        <v>173</v>
      </c>
      <c r="E82" s="17" t="s">
        <v>174</v>
      </c>
      <c r="F82" s="19">
        <v>3662</v>
      </c>
      <c r="G82" s="53">
        <v>637.07000000000005</v>
      </c>
      <c r="H82" s="53">
        <f t="shared" ref="H82:H87" si="12">G82</f>
        <v>637.07000000000005</v>
      </c>
      <c r="I82" s="53">
        <v>2332950.3400000003</v>
      </c>
    </row>
    <row r="83" spans="1:9" x14ac:dyDescent="0.25">
      <c r="A83" s="54"/>
      <c r="B83" s="55"/>
      <c r="C83" s="21"/>
      <c r="D83" s="18" t="s">
        <v>187</v>
      </c>
      <c r="E83" s="17" t="s">
        <v>188</v>
      </c>
      <c r="F83" s="19">
        <v>29</v>
      </c>
      <c r="G83" s="53">
        <v>637.07000000000005</v>
      </c>
      <c r="H83" s="53">
        <f t="shared" si="12"/>
        <v>637.07000000000005</v>
      </c>
      <c r="I83" s="53">
        <v>18475.030000000002</v>
      </c>
    </row>
    <row r="84" spans="1:9" x14ac:dyDescent="0.25">
      <c r="A84" s="54"/>
      <c r="B84" s="55"/>
      <c r="C84" s="21"/>
      <c r="D84" s="18" t="s">
        <v>189</v>
      </c>
      <c r="E84" s="17" t="s">
        <v>190</v>
      </c>
      <c r="F84" s="19">
        <v>38</v>
      </c>
      <c r="G84" s="53">
        <v>637.07000000000005</v>
      </c>
      <c r="H84" s="53">
        <f t="shared" si="12"/>
        <v>637.07000000000005</v>
      </c>
      <c r="I84" s="53">
        <v>24208.660000000003</v>
      </c>
    </row>
    <row r="85" spans="1:9" x14ac:dyDescent="0.25">
      <c r="A85" s="54"/>
      <c r="B85" s="55"/>
      <c r="C85" s="21"/>
      <c r="D85" s="18" t="s">
        <v>191</v>
      </c>
      <c r="E85" s="17" t="s">
        <v>192</v>
      </c>
      <c r="F85" s="19">
        <v>1874</v>
      </c>
      <c r="G85" s="53">
        <v>637.07000000000005</v>
      </c>
      <c r="H85" s="53">
        <f t="shared" si="12"/>
        <v>637.07000000000005</v>
      </c>
      <c r="I85" s="53">
        <v>1193869.1800000002</v>
      </c>
    </row>
    <row r="86" spans="1:9" x14ac:dyDescent="0.25">
      <c r="A86" s="54"/>
      <c r="B86" s="55"/>
      <c r="C86" s="21"/>
      <c r="D86" s="18" t="s">
        <v>197</v>
      </c>
      <c r="E86" s="17" t="s">
        <v>198</v>
      </c>
      <c r="F86" s="19">
        <v>874</v>
      </c>
      <c r="G86" s="53">
        <v>637.07000000000005</v>
      </c>
      <c r="H86" s="53">
        <f t="shared" si="12"/>
        <v>637.07000000000005</v>
      </c>
      <c r="I86" s="53">
        <v>556799.18000000005</v>
      </c>
    </row>
    <row r="87" spans="1:9" x14ac:dyDescent="0.25">
      <c r="A87" s="54"/>
      <c r="B87" s="55"/>
      <c r="C87" s="21"/>
      <c r="D87" s="18" t="s">
        <v>199</v>
      </c>
      <c r="E87" s="17" t="s">
        <v>200</v>
      </c>
      <c r="F87" s="19">
        <v>1184</v>
      </c>
      <c r="G87" s="53">
        <v>637.07000000000005</v>
      </c>
      <c r="H87" s="53">
        <f t="shared" si="12"/>
        <v>637.07000000000005</v>
      </c>
      <c r="I87" s="53">
        <v>754290.88</v>
      </c>
    </row>
    <row r="88" spans="1:9" x14ac:dyDescent="0.25">
      <c r="A88" s="54"/>
      <c r="B88" s="55"/>
      <c r="C88" s="56" t="s">
        <v>324</v>
      </c>
      <c r="D88" s="57"/>
      <c r="E88" s="57"/>
      <c r="F88" s="75">
        <v>7661</v>
      </c>
      <c r="G88" s="59"/>
      <c r="H88" s="59"/>
      <c r="I88" s="59">
        <v>4880593.2700000005</v>
      </c>
    </row>
    <row r="89" spans="1:9" x14ac:dyDescent="0.25">
      <c r="A89" s="60">
        <v>14</v>
      </c>
      <c r="B89" s="51">
        <v>430141</v>
      </c>
      <c r="C89" s="17" t="s">
        <v>325</v>
      </c>
      <c r="D89" s="18" t="s">
        <v>173</v>
      </c>
      <c r="E89" s="17" t="s">
        <v>174</v>
      </c>
      <c r="F89" s="19">
        <v>643</v>
      </c>
      <c r="G89" s="53">
        <v>637.07000000000005</v>
      </c>
      <c r="H89" s="53">
        <f t="shared" ref="H89:H93" si="13">G89</f>
        <v>637.07000000000005</v>
      </c>
      <c r="I89" s="53">
        <v>409636.01</v>
      </c>
    </row>
    <row r="90" spans="1:9" x14ac:dyDescent="0.25">
      <c r="A90" s="54"/>
      <c r="B90" s="55"/>
      <c r="C90" s="21"/>
      <c r="D90" s="18" t="s">
        <v>187</v>
      </c>
      <c r="E90" s="17" t="s">
        <v>188</v>
      </c>
      <c r="F90" s="19">
        <v>30</v>
      </c>
      <c r="G90" s="53">
        <v>637.07000000000005</v>
      </c>
      <c r="H90" s="53">
        <f t="shared" si="13"/>
        <v>637.07000000000005</v>
      </c>
      <c r="I90" s="53">
        <v>19112.100000000002</v>
      </c>
    </row>
    <row r="91" spans="1:9" x14ac:dyDescent="0.25">
      <c r="A91" s="54"/>
      <c r="B91" s="55"/>
      <c r="C91" s="21"/>
      <c r="D91" s="18" t="s">
        <v>191</v>
      </c>
      <c r="E91" s="17" t="s">
        <v>192</v>
      </c>
      <c r="F91" s="19">
        <v>265</v>
      </c>
      <c r="G91" s="53">
        <v>637.07000000000005</v>
      </c>
      <c r="H91" s="53">
        <f t="shared" si="13"/>
        <v>637.07000000000005</v>
      </c>
      <c r="I91" s="53">
        <v>168823.55000000002</v>
      </c>
    </row>
    <row r="92" spans="1:9" x14ac:dyDescent="0.25">
      <c r="A92" s="54"/>
      <c r="B92" s="55"/>
      <c r="C92" s="21"/>
      <c r="D92" s="18" t="s">
        <v>197</v>
      </c>
      <c r="E92" s="17" t="s">
        <v>198</v>
      </c>
      <c r="F92" s="19">
        <v>51</v>
      </c>
      <c r="G92" s="53">
        <v>637.07000000000005</v>
      </c>
      <c r="H92" s="53">
        <f t="shared" si="13"/>
        <v>637.07000000000005</v>
      </c>
      <c r="I92" s="53">
        <v>32490.570000000003</v>
      </c>
    </row>
    <row r="93" spans="1:9" x14ac:dyDescent="0.25">
      <c r="A93" s="54"/>
      <c r="B93" s="55"/>
      <c r="C93" s="21"/>
      <c r="D93" s="18" t="s">
        <v>199</v>
      </c>
      <c r="E93" s="17" t="s">
        <v>200</v>
      </c>
      <c r="F93" s="19">
        <v>259</v>
      </c>
      <c r="G93" s="53">
        <v>637.07000000000005</v>
      </c>
      <c r="H93" s="53">
        <f t="shared" si="13"/>
        <v>637.07000000000005</v>
      </c>
      <c r="I93" s="53">
        <v>165001.13</v>
      </c>
    </row>
    <row r="94" spans="1:9" x14ac:dyDescent="0.25">
      <c r="A94" s="54"/>
      <c r="B94" s="55"/>
      <c r="C94" s="56" t="s">
        <v>326</v>
      </c>
      <c r="D94" s="57"/>
      <c r="E94" s="57"/>
      <c r="F94" s="75">
        <v>1248</v>
      </c>
      <c r="G94" s="59"/>
      <c r="H94" s="59"/>
      <c r="I94" s="59">
        <v>795063.36</v>
      </c>
    </row>
    <row r="95" spans="1:9" x14ac:dyDescent="0.25">
      <c r="A95" s="60">
        <v>15</v>
      </c>
      <c r="B95" s="51">
        <v>430162</v>
      </c>
      <c r="C95" s="17" t="s">
        <v>381</v>
      </c>
      <c r="D95" s="18" t="s">
        <v>173</v>
      </c>
      <c r="E95" s="17" t="s">
        <v>174</v>
      </c>
      <c r="F95" s="19">
        <v>61</v>
      </c>
      <c r="G95" s="53">
        <v>637.07000000000005</v>
      </c>
      <c r="H95" s="53">
        <f>G95</f>
        <v>637.07000000000005</v>
      </c>
      <c r="I95" s="53">
        <v>38861.270000000004</v>
      </c>
    </row>
    <row r="96" spans="1:9" x14ac:dyDescent="0.25">
      <c r="A96" s="54"/>
      <c r="B96" s="55"/>
      <c r="C96" s="56" t="s">
        <v>382</v>
      </c>
      <c r="D96" s="57"/>
      <c r="E96" s="57"/>
      <c r="F96" s="75">
        <v>61</v>
      </c>
      <c r="G96" s="59"/>
      <c r="H96" s="59"/>
      <c r="I96" s="59">
        <v>38861.270000000004</v>
      </c>
    </row>
    <row r="97" spans="1:9" x14ac:dyDescent="0.25">
      <c r="A97" s="60">
        <v>16</v>
      </c>
      <c r="B97" s="51">
        <v>430165</v>
      </c>
      <c r="C97" s="17" t="s">
        <v>383</v>
      </c>
      <c r="D97" s="18" t="s">
        <v>173</v>
      </c>
      <c r="E97" s="17" t="s">
        <v>174</v>
      </c>
      <c r="F97" s="19">
        <v>219</v>
      </c>
      <c r="G97" s="53">
        <v>599.47</v>
      </c>
      <c r="H97" s="53">
        <f t="shared" ref="H97:H99" si="14">G97</f>
        <v>599.47</v>
      </c>
      <c r="I97" s="53">
        <v>131283.93</v>
      </c>
    </row>
    <row r="98" spans="1:9" x14ac:dyDescent="0.25">
      <c r="A98" s="54"/>
      <c r="B98" s="55"/>
      <c r="C98" s="21"/>
      <c r="D98" s="18" t="s">
        <v>197</v>
      </c>
      <c r="E98" s="17" t="s">
        <v>198</v>
      </c>
      <c r="F98" s="19">
        <v>28</v>
      </c>
      <c r="G98" s="53">
        <v>599.47</v>
      </c>
      <c r="H98" s="53">
        <f t="shared" si="14"/>
        <v>599.47</v>
      </c>
      <c r="I98" s="53">
        <v>16785.16</v>
      </c>
    </row>
    <row r="99" spans="1:9" x14ac:dyDescent="0.25">
      <c r="A99" s="54"/>
      <c r="B99" s="55"/>
      <c r="C99" s="21"/>
      <c r="D99" s="18" t="s">
        <v>199</v>
      </c>
      <c r="E99" s="17" t="s">
        <v>200</v>
      </c>
      <c r="F99" s="19">
        <v>28</v>
      </c>
      <c r="G99" s="53">
        <v>599.47</v>
      </c>
      <c r="H99" s="53">
        <f t="shared" si="14"/>
        <v>599.47</v>
      </c>
      <c r="I99" s="53">
        <v>16785.16</v>
      </c>
    </row>
    <row r="100" spans="1:9" x14ac:dyDescent="0.25">
      <c r="A100" s="54"/>
      <c r="B100" s="55"/>
      <c r="C100" s="56" t="s">
        <v>384</v>
      </c>
      <c r="D100" s="57"/>
      <c r="E100" s="57"/>
      <c r="F100" s="75">
        <v>275</v>
      </c>
      <c r="G100" s="59"/>
      <c r="H100" s="59"/>
      <c r="I100" s="59">
        <v>164854.25</v>
      </c>
    </row>
    <row r="101" spans="1:9" x14ac:dyDescent="0.25">
      <c r="A101" s="60">
        <v>17</v>
      </c>
      <c r="B101" s="51">
        <v>430167</v>
      </c>
      <c r="C101" s="17" t="s">
        <v>327</v>
      </c>
      <c r="D101" s="18" t="s">
        <v>173</v>
      </c>
      <c r="E101" s="17" t="s">
        <v>174</v>
      </c>
      <c r="F101" s="19">
        <v>38</v>
      </c>
      <c r="G101" s="53">
        <v>637.07000000000005</v>
      </c>
      <c r="H101" s="53">
        <f t="shared" ref="H101:H104" si="15">G101</f>
        <v>637.07000000000005</v>
      </c>
      <c r="I101" s="53">
        <v>24208.660000000003</v>
      </c>
    </row>
    <row r="102" spans="1:9" x14ac:dyDescent="0.25">
      <c r="A102" s="54"/>
      <c r="B102" s="55"/>
      <c r="C102" s="21"/>
      <c r="D102" s="18" t="s">
        <v>191</v>
      </c>
      <c r="E102" s="17" t="s">
        <v>192</v>
      </c>
      <c r="F102" s="19">
        <v>7</v>
      </c>
      <c r="G102" s="53">
        <v>637.07000000000005</v>
      </c>
      <c r="H102" s="53">
        <f t="shared" si="15"/>
        <v>637.07000000000005</v>
      </c>
      <c r="I102" s="53">
        <v>4459.4900000000007</v>
      </c>
    </row>
    <row r="103" spans="1:9" x14ac:dyDescent="0.25">
      <c r="A103" s="54"/>
      <c r="B103" s="55"/>
      <c r="C103" s="21"/>
      <c r="D103" s="18" t="s">
        <v>197</v>
      </c>
      <c r="E103" s="17" t="s">
        <v>198</v>
      </c>
      <c r="F103" s="19">
        <v>7</v>
      </c>
      <c r="G103" s="53">
        <v>637.07000000000005</v>
      </c>
      <c r="H103" s="53">
        <f t="shared" si="15"/>
        <v>637.07000000000005</v>
      </c>
      <c r="I103" s="53">
        <v>4459.4900000000007</v>
      </c>
    </row>
    <row r="104" spans="1:9" x14ac:dyDescent="0.25">
      <c r="A104" s="54"/>
      <c r="B104" s="55"/>
      <c r="C104" s="21"/>
      <c r="D104" s="18" t="s">
        <v>199</v>
      </c>
      <c r="E104" s="17" t="s">
        <v>200</v>
      </c>
      <c r="F104" s="19">
        <v>39</v>
      </c>
      <c r="G104" s="53">
        <v>637.07000000000005</v>
      </c>
      <c r="H104" s="53">
        <f t="shared" si="15"/>
        <v>637.07000000000005</v>
      </c>
      <c r="I104" s="53">
        <v>24845.730000000003</v>
      </c>
    </row>
    <row r="105" spans="1:9" x14ac:dyDescent="0.25">
      <c r="A105" s="54"/>
      <c r="B105" s="55"/>
      <c r="C105" s="56" t="s">
        <v>328</v>
      </c>
      <c r="D105" s="57"/>
      <c r="E105" s="57"/>
      <c r="F105" s="75">
        <v>91</v>
      </c>
      <c r="G105" s="59"/>
      <c r="H105" s="59"/>
      <c r="I105" s="59">
        <v>57973.37000000001</v>
      </c>
    </row>
    <row r="106" spans="1:9" x14ac:dyDescent="0.25">
      <c r="A106" s="60">
        <v>18</v>
      </c>
      <c r="B106" s="51">
        <v>430173</v>
      </c>
      <c r="C106" s="17" t="s">
        <v>329</v>
      </c>
      <c r="D106" s="18" t="s">
        <v>173</v>
      </c>
      <c r="E106" s="17" t="s">
        <v>174</v>
      </c>
      <c r="F106" s="19">
        <v>95</v>
      </c>
      <c r="G106" s="53">
        <v>599.47</v>
      </c>
      <c r="H106" s="53">
        <f>G106</f>
        <v>599.47</v>
      </c>
      <c r="I106" s="53">
        <v>56949.65</v>
      </c>
    </row>
    <row r="107" spans="1:9" x14ac:dyDescent="0.25">
      <c r="A107" s="54"/>
      <c r="B107" s="55"/>
      <c r="C107" s="56" t="s">
        <v>330</v>
      </c>
      <c r="D107" s="57"/>
      <c r="E107" s="57"/>
      <c r="F107" s="75">
        <v>95</v>
      </c>
      <c r="G107" s="59"/>
      <c r="H107" s="59"/>
      <c r="I107" s="59">
        <v>56949.65</v>
      </c>
    </row>
    <row r="108" spans="1:9" x14ac:dyDescent="0.25">
      <c r="A108" s="60">
        <v>19</v>
      </c>
      <c r="B108" s="51">
        <v>430179</v>
      </c>
      <c r="C108" s="17" t="s">
        <v>385</v>
      </c>
      <c r="D108" s="18" t="s">
        <v>173</v>
      </c>
      <c r="E108" s="17" t="s">
        <v>174</v>
      </c>
      <c r="F108" s="19">
        <v>30</v>
      </c>
      <c r="G108" s="53">
        <v>637.07000000000005</v>
      </c>
      <c r="H108" s="53">
        <f>G108</f>
        <v>637.07000000000005</v>
      </c>
      <c r="I108" s="53">
        <v>19112.100000000002</v>
      </c>
    </row>
    <row r="109" spans="1:9" x14ac:dyDescent="0.25">
      <c r="A109" s="54"/>
      <c r="B109" s="55"/>
      <c r="C109" s="56" t="s">
        <v>386</v>
      </c>
      <c r="D109" s="57"/>
      <c r="E109" s="57"/>
      <c r="F109" s="75">
        <v>30</v>
      </c>
      <c r="G109" s="59"/>
      <c r="H109" s="59"/>
      <c r="I109" s="59">
        <v>19112.100000000002</v>
      </c>
    </row>
    <row r="110" spans="1:9" x14ac:dyDescent="0.25">
      <c r="A110" s="60">
        <v>20</v>
      </c>
      <c r="B110" s="51">
        <v>430183</v>
      </c>
      <c r="C110" s="17" t="s">
        <v>387</v>
      </c>
      <c r="D110" s="18" t="s">
        <v>173</v>
      </c>
      <c r="E110" s="17" t="s">
        <v>174</v>
      </c>
      <c r="F110" s="19">
        <v>77</v>
      </c>
      <c r="G110" s="53">
        <v>637.07000000000005</v>
      </c>
      <c r="H110" s="53">
        <f t="shared" ref="H110:H117" si="16">G110</f>
        <v>637.07000000000005</v>
      </c>
      <c r="I110" s="53">
        <v>49054.390000000007</v>
      </c>
    </row>
    <row r="111" spans="1:9" x14ac:dyDescent="0.25">
      <c r="A111" s="54"/>
      <c r="B111" s="55"/>
      <c r="C111" s="21"/>
      <c r="D111" s="18" t="s">
        <v>183</v>
      </c>
      <c r="E111" s="17" t="s">
        <v>184</v>
      </c>
      <c r="F111" s="19">
        <v>24</v>
      </c>
      <c r="G111" s="53">
        <v>637.07000000000005</v>
      </c>
      <c r="H111" s="53">
        <f t="shared" si="16"/>
        <v>637.07000000000005</v>
      </c>
      <c r="I111" s="53">
        <v>15289.68</v>
      </c>
    </row>
    <row r="112" spans="1:9" x14ac:dyDescent="0.25">
      <c r="A112" s="54"/>
      <c r="B112" s="55"/>
      <c r="C112" s="21"/>
      <c r="D112" s="18" t="s">
        <v>185</v>
      </c>
      <c r="E112" s="17" t="s">
        <v>186</v>
      </c>
      <c r="F112" s="19">
        <v>14</v>
      </c>
      <c r="G112" s="53">
        <v>637.07000000000005</v>
      </c>
      <c r="H112" s="53">
        <f t="shared" si="16"/>
        <v>637.07000000000005</v>
      </c>
      <c r="I112" s="53">
        <v>8918.9800000000014</v>
      </c>
    </row>
    <row r="113" spans="1:9" x14ac:dyDescent="0.25">
      <c r="A113" s="54"/>
      <c r="B113" s="55"/>
      <c r="C113" s="21"/>
      <c r="D113" s="18" t="s">
        <v>187</v>
      </c>
      <c r="E113" s="17" t="s">
        <v>188</v>
      </c>
      <c r="F113" s="19">
        <v>4</v>
      </c>
      <c r="G113" s="53">
        <v>637.07000000000005</v>
      </c>
      <c r="H113" s="53">
        <f t="shared" si="16"/>
        <v>637.07000000000005</v>
      </c>
      <c r="I113" s="53">
        <v>2548.2800000000002</v>
      </c>
    </row>
    <row r="114" spans="1:9" x14ac:dyDescent="0.25">
      <c r="A114" s="54"/>
      <c r="B114" s="55"/>
      <c r="C114" s="21"/>
      <c r="D114" s="18" t="s">
        <v>189</v>
      </c>
      <c r="E114" s="17" t="s">
        <v>190</v>
      </c>
      <c r="F114" s="19">
        <v>12</v>
      </c>
      <c r="G114" s="53">
        <v>637.07000000000005</v>
      </c>
      <c r="H114" s="53">
        <f t="shared" si="16"/>
        <v>637.07000000000005</v>
      </c>
      <c r="I114" s="53">
        <v>7644.84</v>
      </c>
    </row>
    <row r="115" spans="1:9" x14ac:dyDescent="0.25">
      <c r="A115" s="54"/>
      <c r="B115" s="55"/>
      <c r="C115" s="21"/>
      <c r="D115" s="18" t="s">
        <v>191</v>
      </c>
      <c r="E115" s="17" t="s">
        <v>192</v>
      </c>
      <c r="F115" s="19">
        <v>577</v>
      </c>
      <c r="G115" s="53">
        <v>637.07000000000005</v>
      </c>
      <c r="H115" s="53">
        <f t="shared" si="16"/>
        <v>637.07000000000005</v>
      </c>
      <c r="I115" s="53">
        <v>367589.39</v>
      </c>
    </row>
    <row r="116" spans="1:9" x14ac:dyDescent="0.25">
      <c r="A116" s="54"/>
      <c r="B116" s="55"/>
      <c r="C116" s="21"/>
      <c r="D116" s="18" t="s">
        <v>197</v>
      </c>
      <c r="E116" s="17" t="s">
        <v>198</v>
      </c>
      <c r="F116" s="19">
        <v>85</v>
      </c>
      <c r="G116" s="53">
        <v>637.07000000000005</v>
      </c>
      <c r="H116" s="53">
        <f t="shared" si="16"/>
        <v>637.07000000000005</v>
      </c>
      <c r="I116" s="53">
        <v>54150.950000000004</v>
      </c>
    </row>
    <row r="117" spans="1:9" x14ac:dyDescent="0.25">
      <c r="A117" s="54"/>
      <c r="B117" s="55"/>
      <c r="C117" s="21"/>
      <c r="D117" s="18" t="s">
        <v>199</v>
      </c>
      <c r="E117" s="17" t="s">
        <v>200</v>
      </c>
      <c r="F117" s="19">
        <v>140</v>
      </c>
      <c r="G117" s="53">
        <v>637.07000000000005</v>
      </c>
      <c r="H117" s="53">
        <f t="shared" si="16"/>
        <v>637.07000000000005</v>
      </c>
      <c r="I117" s="53">
        <v>89189.8</v>
      </c>
    </row>
    <row r="118" spans="1:9" x14ac:dyDescent="0.25">
      <c r="A118" s="54"/>
      <c r="B118" s="55"/>
      <c r="C118" s="56" t="s">
        <v>388</v>
      </c>
      <c r="D118" s="57"/>
      <c r="E118" s="57"/>
      <c r="F118" s="75">
        <v>933</v>
      </c>
      <c r="G118" s="59"/>
      <c r="H118" s="59"/>
      <c r="I118" s="59">
        <v>594386.31000000006</v>
      </c>
    </row>
    <row r="119" spans="1:9" x14ac:dyDescent="0.25">
      <c r="A119" s="60">
        <v>21</v>
      </c>
      <c r="B119" s="51">
        <v>430189</v>
      </c>
      <c r="C119" s="17" t="s">
        <v>331</v>
      </c>
      <c r="D119" s="18" t="s">
        <v>173</v>
      </c>
      <c r="E119" s="17" t="s">
        <v>174</v>
      </c>
      <c r="F119" s="19">
        <v>358</v>
      </c>
      <c r="G119" s="53">
        <v>599.47</v>
      </c>
      <c r="H119" s="53">
        <f t="shared" ref="H119:H122" si="17">G119</f>
        <v>599.47</v>
      </c>
      <c r="I119" s="53">
        <v>214610.26</v>
      </c>
    </row>
    <row r="120" spans="1:9" x14ac:dyDescent="0.25">
      <c r="A120" s="54"/>
      <c r="B120" s="55"/>
      <c r="C120" s="21"/>
      <c r="D120" s="18" t="s">
        <v>191</v>
      </c>
      <c r="E120" s="17" t="s">
        <v>192</v>
      </c>
      <c r="F120" s="19">
        <v>51</v>
      </c>
      <c r="G120" s="53">
        <v>599.47</v>
      </c>
      <c r="H120" s="53">
        <f t="shared" si="17"/>
        <v>599.47</v>
      </c>
      <c r="I120" s="53">
        <v>30572.97</v>
      </c>
    </row>
    <row r="121" spans="1:9" x14ac:dyDescent="0.25">
      <c r="A121" s="93"/>
      <c r="B121" s="55"/>
      <c r="C121" s="21"/>
      <c r="D121" s="18" t="s">
        <v>197</v>
      </c>
      <c r="E121" s="17" t="s">
        <v>198</v>
      </c>
      <c r="F121" s="19">
        <v>91</v>
      </c>
      <c r="G121" s="53">
        <v>599.47</v>
      </c>
      <c r="H121" s="53">
        <f t="shared" si="17"/>
        <v>599.47</v>
      </c>
      <c r="I121" s="53">
        <v>54551.770000000004</v>
      </c>
    </row>
    <row r="122" spans="1:9" x14ac:dyDescent="0.25">
      <c r="A122" s="54"/>
      <c r="B122" s="55"/>
      <c r="C122" s="21"/>
      <c r="D122" s="18" t="s">
        <v>199</v>
      </c>
      <c r="E122" s="17" t="s">
        <v>200</v>
      </c>
      <c r="F122" s="19">
        <v>310</v>
      </c>
      <c r="G122" s="53">
        <v>599.47</v>
      </c>
      <c r="H122" s="53">
        <f t="shared" si="17"/>
        <v>599.47</v>
      </c>
      <c r="I122" s="53">
        <v>185835.7</v>
      </c>
    </row>
    <row r="123" spans="1:9" x14ac:dyDescent="0.25">
      <c r="A123" s="54"/>
      <c r="B123" s="55"/>
      <c r="C123" s="56" t="s">
        <v>332</v>
      </c>
      <c r="D123" s="57"/>
      <c r="E123" s="57"/>
      <c r="F123" s="75">
        <v>810</v>
      </c>
      <c r="G123" s="59"/>
      <c r="H123" s="59"/>
      <c r="I123" s="59">
        <v>485570.7</v>
      </c>
    </row>
    <row r="124" spans="1:9" x14ac:dyDescent="0.25">
      <c r="A124" s="60">
        <v>22</v>
      </c>
      <c r="B124" s="51">
        <v>430195</v>
      </c>
      <c r="C124" s="17" t="s">
        <v>333</v>
      </c>
      <c r="D124" s="18" t="s">
        <v>173</v>
      </c>
      <c r="E124" s="17" t="s">
        <v>174</v>
      </c>
      <c r="F124" s="19">
        <v>38</v>
      </c>
      <c r="G124" s="53">
        <v>637.07000000000005</v>
      </c>
      <c r="H124" s="53">
        <f t="shared" ref="H124:H125" si="18">G124</f>
        <v>637.07000000000005</v>
      </c>
      <c r="I124" s="53">
        <v>24208.660000000003</v>
      </c>
    </row>
    <row r="125" spans="1:9" x14ac:dyDescent="0.25">
      <c r="A125" s="54"/>
      <c r="B125" s="55"/>
      <c r="C125" s="21"/>
      <c r="D125" s="18" t="s">
        <v>179</v>
      </c>
      <c r="E125" s="17" t="s">
        <v>180</v>
      </c>
      <c r="F125" s="19">
        <v>38</v>
      </c>
      <c r="G125" s="53">
        <v>637.07000000000005</v>
      </c>
      <c r="H125" s="53">
        <f t="shared" si="18"/>
        <v>637.07000000000005</v>
      </c>
      <c r="I125" s="53">
        <v>24208.660000000003</v>
      </c>
    </row>
    <row r="126" spans="1:9" x14ac:dyDescent="0.25">
      <c r="A126" s="54"/>
      <c r="B126" s="55"/>
      <c r="C126" s="56" t="s">
        <v>334</v>
      </c>
      <c r="D126" s="57"/>
      <c r="E126" s="57"/>
      <c r="F126" s="75">
        <v>76</v>
      </c>
      <c r="G126" s="59"/>
      <c r="H126" s="59"/>
      <c r="I126" s="59">
        <v>48417.320000000007</v>
      </c>
    </row>
    <row r="127" spans="1:9" x14ac:dyDescent="0.25">
      <c r="A127" s="60">
        <v>23</v>
      </c>
      <c r="B127" s="51">
        <v>430212</v>
      </c>
      <c r="C127" s="17" t="s">
        <v>389</v>
      </c>
      <c r="D127" s="18" t="s">
        <v>173</v>
      </c>
      <c r="E127" s="17" t="s">
        <v>174</v>
      </c>
      <c r="F127" s="19">
        <v>174</v>
      </c>
      <c r="G127" s="53">
        <v>599.47</v>
      </c>
      <c r="H127" s="53">
        <f t="shared" ref="H127:H131" si="19">G127</f>
        <v>599.47</v>
      </c>
      <c r="I127" s="53">
        <v>104307.78</v>
      </c>
    </row>
    <row r="128" spans="1:9" x14ac:dyDescent="0.25">
      <c r="A128" s="93"/>
      <c r="B128" s="55"/>
      <c r="C128" s="21"/>
      <c r="D128" s="18" t="s">
        <v>177</v>
      </c>
      <c r="E128" s="17" t="s">
        <v>178</v>
      </c>
      <c r="F128" s="19">
        <v>7</v>
      </c>
      <c r="G128" s="53">
        <v>599.47</v>
      </c>
      <c r="H128" s="53">
        <f t="shared" si="19"/>
        <v>599.47</v>
      </c>
      <c r="I128" s="53">
        <v>4196.29</v>
      </c>
    </row>
    <row r="129" spans="1:9" x14ac:dyDescent="0.25">
      <c r="A129" s="54"/>
      <c r="B129" s="55"/>
      <c r="C129" s="21"/>
      <c r="D129" s="18" t="s">
        <v>191</v>
      </c>
      <c r="E129" s="17" t="s">
        <v>192</v>
      </c>
      <c r="F129" s="19">
        <v>235</v>
      </c>
      <c r="G129" s="53">
        <v>599.47</v>
      </c>
      <c r="H129" s="53">
        <f t="shared" si="19"/>
        <v>599.47</v>
      </c>
      <c r="I129" s="53">
        <v>140875.45000000001</v>
      </c>
    </row>
    <row r="130" spans="1:9" x14ac:dyDescent="0.25">
      <c r="A130" s="54"/>
      <c r="B130" s="55"/>
      <c r="C130" s="21"/>
      <c r="D130" s="18" t="s">
        <v>197</v>
      </c>
      <c r="E130" s="17" t="s">
        <v>198</v>
      </c>
      <c r="F130" s="19">
        <v>128</v>
      </c>
      <c r="G130" s="53">
        <v>599.47</v>
      </c>
      <c r="H130" s="53">
        <f t="shared" si="19"/>
        <v>599.47</v>
      </c>
      <c r="I130" s="53">
        <v>76732.160000000003</v>
      </c>
    </row>
    <row r="131" spans="1:9" x14ac:dyDescent="0.25">
      <c r="A131" s="54"/>
      <c r="B131" s="55"/>
      <c r="C131" s="21"/>
      <c r="D131" s="18" t="s">
        <v>199</v>
      </c>
      <c r="E131" s="17" t="s">
        <v>200</v>
      </c>
      <c r="F131" s="19">
        <v>176</v>
      </c>
      <c r="G131" s="53">
        <v>599.47</v>
      </c>
      <c r="H131" s="53">
        <f t="shared" si="19"/>
        <v>599.47</v>
      </c>
      <c r="I131" s="53">
        <v>105506.72</v>
      </c>
    </row>
    <row r="132" spans="1:9" x14ac:dyDescent="0.25">
      <c r="A132" s="54"/>
      <c r="B132" s="55"/>
      <c r="C132" s="56" t="s">
        <v>390</v>
      </c>
      <c r="D132" s="57"/>
      <c r="E132" s="57"/>
      <c r="F132" s="75">
        <v>720</v>
      </c>
      <c r="G132" s="59"/>
      <c r="H132" s="59"/>
      <c r="I132" s="59">
        <v>431618.4</v>
      </c>
    </row>
    <row r="133" spans="1:9" x14ac:dyDescent="0.25">
      <c r="A133" s="60">
        <v>24</v>
      </c>
      <c r="B133" s="51">
        <v>430220</v>
      </c>
      <c r="C133" s="17" t="s">
        <v>391</v>
      </c>
      <c r="D133" s="18" t="s">
        <v>173</v>
      </c>
      <c r="E133" s="17" t="s">
        <v>174</v>
      </c>
      <c r="F133" s="19">
        <v>248</v>
      </c>
      <c r="G133" s="53">
        <v>637.07000000000005</v>
      </c>
      <c r="H133" s="53">
        <f t="shared" ref="H133:H136" si="20">G133</f>
        <v>637.07000000000005</v>
      </c>
      <c r="I133" s="53">
        <v>157993.36000000002</v>
      </c>
    </row>
    <row r="134" spans="1:9" x14ac:dyDescent="0.25">
      <c r="A134" s="54"/>
      <c r="B134" s="55"/>
      <c r="C134" s="21"/>
      <c r="D134" s="18" t="s">
        <v>191</v>
      </c>
      <c r="E134" s="17" t="s">
        <v>192</v>
      </c>
      <c r="F134" s="19">
        <v>77</v>
      </c>
      <c r="G134" s="53">
        <v>637.07000000000005</v>
      </c>
      <c r="H134" s="53">
        <f t="shared" si="20"/>
        <v>637.07000000000005</v>
      </c>
      <c r="I134" s="53">
        <v>49054.390000000007</v>
      </c>
    </row>
    <row r="135" spans="1:9" x14ac:dyDescent="0.25">
      <c r="A135" s="54"/>
      <c r="B135" s="55"/>
      <c r="C135" s="21"/>
      <c r="D135" s="18" t="s">
        <v>197</v>
      </c>
      <c r="E135" s="17" t="s">
        <v>198</v>
      </c>
      <c r="F135" s="19">
        <v>10</v>
      </c>
      <c r="G135" s="53">
        <v>637.07000000000005</v>
      </c>
      <c r="H135" s="53">
        <f t="shared" si="20"/>
        <v>637.07000000000005</v>
      </c>
      <c r="I135" s="53">
        <v>6370.7000000000007</v>
      </c>
    </row>
    <row r="136" spans="1:9" x14ac:dyDescent="0.25">
      <c r="A136" s="54"/>
      <c r="B136" s="55"/>
      <c r="C136" s="21"/>
      <c r="D136" s="18" t="s">
        <v>199</v>
      </c>
      <c r="E136" s="17" t="s">
        <v>200</v>
      </c>
      <c r="F136" s="19">
        <v>7</v>
      </c>
      <c r="G136" s="53">
        <v>637.07000000000005</v>
      </c>
      <c r="H136" s="53">
        <f t="shared" si="20"/>
        <v>637.07000000000005</v>
      </c>
      <c r="I136" s="53">
        <v>4459.4900000000007</v>
      </c>
    </row>
    <row r="137" spans="1:9" x14ac:dyDescent="0.25">
      <c r="A137" s="54"/>
      <c r="B137" s="55"/>
      <c r="C137" s="56" t="s">
        <v>392</v>
      </c>
      <c r="D137" s="57"/>
      <c r="E137" s="57"/>
      <c r="F137" s="75">
        <v>342</v>
      </c>
      <c r="G137" s="59"/>
      <c r="H137" s="59"/>
      <c r="I137" s="59">
        <v>217877.94000000003</v>
      </c>
    </row>
    <row r="138" spans="1:9" x14ac:dyDescent="0.25">
      <c r="A138" s="60">
        <v>25</v>
      </c>
      <c r="B138" s="51">
        <v>430228</v>
      </c>
      <c r="C138" s="17" t="s">
        <v>393</v>
      </c>
      <c r="D138" s="18" t="s">
        <v>173</v>
      </c>
      <c r="E138" s="17" t="s">
        <v>174</v>
      </c>
      <c r="F138" s="19">
        <v>369</v>
      </c>
      <c r="G138" s="53">
        <v>599.47</v>
      </c>
      <c r="H138" s="53">
        <f t="shared" ref="H138:H140" si="21">G138</f>
        <v>599.47</v>
      </c>
      <c r="I138" s="53">
        <v>221204.43000000002</v>
      </c>
    </row>
    <row r="139" spans="1:9" x14ac:dyDescent="0.25">
      <c r="A139" s="54"/>
      <c r="B139" s="55"/>
      <c r="C139" s="21"/>
      <c r="D139" s="18" t="s">
        <v>191</v>
      </c>
      <c r="E139" s="17" t="s">
        <v>192</v>
      </c>
      <c r="F139" s="19">
        <v>344</v>
      </c>
      <c r="G139" s="53">
        <v>599.47</v>
      </c>
      <c r="H139" s="53">
        <f t="shared" si="21"/>
        <v>599.47</v>
      </c>
      <c r="I139" s="53">
        <v>206217.68000000002</v>
      </c>
    </row>
    <row r="140" spans="1:9" x14ac:dyDescent="0.25">
      <c r="A140" s="54"/>
      <c r="B140" s="55"/>
      <c r="C140" s="21"/>
      <c r="D140" s="18" t="s">
        <v>199</v>
      </c>
      <c r="E140" s="17" t="s">
        <v>200</v>
      </c>
      <c r="F140" s="19">
        <v>98</v>
      </c>
      <c r="G140" s="53">
        <v>599.47</v>
      </c>
      <c r="H140" s="53">
        <f t="shared" si="21"/>
        <v>599.47</v>
      </c>
      <c r="I140" s="53">
        <v>58748.060000000005</v>
      </c>
    </row>
    <row r="141" spans="1:9" x14ac:dyDescent="0.25">
      <c r="A141" s="54"/>
      <c r="B141" s="55"/>
      <c r="C141" s="56" t="s">
        <v>394</v>
      </c>
      <c r="D141" s="57"/>
      <c r="E141" s="57"/>
      <c r="F141" s="75">
        <v>811</v>
      </c>
      <c r="G141" s="59"/>
      <c r="H141" s="59"/>
      <c r="I141" s="59">
        <v>486170.17000000004</v>
      </c>
    </row>
    <row r="142" spans="1:9" x14ac:dyDescent="0.25">
      <c r="A142" s="60">
        <v>26</v>
      </c>
      <c r="B142" s="51">
        <v>430249</v>
      </c>
      <c r="C142" s="17" t="s">
        <v>335</v>
      </c>
      <c r="D142" s="18" t="s">
        <v>173</v>
      </c>
      <c r="E142" s="17" t="s">
        <v>174</v>
      </c>
      <c r="F142" s="19">
        <v>697</v>
      </c>
      <c r="G142" s="53">
        <v>599.47</v>
      </c>
      <c r="H142" s="53">
        <f t="shared" ref="H142:H145" si="22">G142</f>
        <v>599.47</v>
      </c>
      <c r="I142" s="53">
        <v>417830.59</v>
      </c>
    </row>
    <row r="143" spans="1:9" x14ac:dyDescent="0.25">
      <c r="A143" s="93"/>
      <c r="B143" s="55"/>
      <c r="C143" s="21"/>
      <c r="D143" s="18" t="s">
        <v>191</v>
      </c>
      <c r="E143" s="17" t="s">
        <v>192</v>
      </c>
      <c r="F143" s="19">
        <v>490</v>
      </c>
      <c r="G143" s="53">
        <v>599.47</v>
      </c>
      <c r="H143" s="53">
        <f t="shared" si="22"/>
        <v>599.47</v>
      </c>
      <c r="I143" s="53">
        <v>293740.3</v>
      </c>
    </row>
    <row r="144" spans="1:9" x14ac:dyDescent="0.25">
      <c r="A144" s="93"/>
      <c r="B144" s="55"/>
      <c r="C144" s="21"/>
      <c r="D144" s="18" t="s">
        <v>197</v>
      </c>
      <c r="E144" s="17" t="s">
        <v>198</v>
      </c>
      <c r="F144" s="19">
        <v>336</v>
      </c>
      <c r="G144" s="53">
        <v>599.47</v>
      </c>
      <c r="H144" s="53">
        <f t="shared" si="22"/>
        <v>599.47</v>
      </c>
      <c r="I144" s="53">
        <v>201421.92</v>
      </c>
    </row>
    <row r="145" spans="1:9" x14ac:dyDescent="0.25">
      <c r="A145" s="93"/>
      <c r="B145" s="55"/>
      <c r="C145" s="21"/>
      <c r="D145" s="18" t="s">
        <v>199</v>
      </c>
      <c r="E145" s="17" t="s">
        <v>200</v>
      </c>
      <c r="F145" s="19">
        <v>449</v>
      </c>
      <c r="G145" s="53">
        <v>599.47</v>
      </c>
      <c r="H145" s="53">
        <f t="shared" si="22"/>
        <v>599.47</v>
      </c>
      <c r="I145" s="53">
        <v>269162.03000000003</v>
      </c>
    </row>
    <row r="146" spans="1:9" x14ac:dyDescent="0.25">
      <c r="A146" s="54"/>
      <c r="B146" s="55"/>
      <c r="C146" s="56" t="s">
        <v>336</v>
      </c>
      <c r="D146" s="57"/>
      <c r="E146" s="57"/>
      <c r="F146" s="75">
        <v>1972</v>
      </c>
      <c r="G146" s="59"/>
      <c r="H146" s="59"/>
      <c r="I146" s="59">
        <v>1182154.8400000001</v>
      </c>
    </row>
    <row r="147" spans="1:9" x14ac:dyDescent="0.25">
      <c r="A147" s="60">
        <v>27</v>
      </c>
      <c r="B147" s="51">
        <v>430256</v>
      </c>
      <c r="C147" s="17" t="s">
        <v>395</v>
      </c>
      <c r="D147" s="18" t="s">
        <v>173</v>
      </c>
      <c r="E147" s="17" t="s">
        <v>174</v>
      </c>
      <c r="F147" s="19">
        <v>515</v>
      </c>
      <c r="G147" s="53">
        <v>599.47</v>
      </c>
      <c r="H147" s="53">
        <f>G147</f>
        <v>599.47</v>
      </c>
      <c r="I147" s="53">
        <v>308727.05</v>
      </c>
    </row>
    <row r="148" spans="1:9" x14ac:dyDescent="0.25">
      <c r="A148" s="54"/>
      <c r="B148" s="55"/>
      <c r="C148" s="56" t="s">
        <v>396</v>
      </c>
      <c r="D148" s="57"/>
      <c r="E148" s="57"/>
      <c r="F148" s="75">
        <v>515</v>
      </c>
      <c r="G148" s="59"/>
      <c r="H148" s="59"/>
      <c r="I148" s="59">
        <v>308727.05</v>
      </c>
    </row>
    <row r="149" spans="1:9" x14ac:dyDescent="0.25">
      <c r="A149" s="60">
        <v>28</v>
      </c>
      <c r="B149" s="51">
        <v>430257</v>
      </c>
      <c r="C149" s="17" t="s">
        <v>397</v>
      </c>
      <c r="D149" s="18" t="s">
        <v>173</v>
      </c>
      <c r="E149" s="17" t="s">
        <v>174</v>
      </c>
      <c r="F149" s="19">
        <v>160</v>
      </c>
      <c r="G149" s="53">
        <v>637.07000000000005</v>
      </c>
      <c r="H149" s="53">
        <f>G149</f>
        <v>637.07000000000005</v>
      </c>
      <c r="I149" s="53">
        <v>101931.20000000001</v>
      </c>
    </row>
    <row r="150" spans="1:9" x14ac:dyDescent="0.25">
      <c r="A150" s="54"/>
      <c r="B150" s="55"/>
      <c r="C150" s="56" t="s">
        <v>398</v>
      </c>
      <c r="D150" s="57"/>
      <c r="E150" s="57"/>
      <c r="F150" s="75">
        <v>160</v>
      </c>
      <c r="G150" s="59"/>
      <c r="H150" s="59"/>
      <c r="I150" s="59">
        <v>101931.20000000001</v>
      </c>
    </row>
    <row r="151" spans="1:9" x14ac:dyDescent="0.25">
      <c r="A151" s="60">
        <v>29</v>
      </c>
      <c r="B151" s="51">
        <v>430260</v>
      </c>
      <c r="C151" s="17" t="s">
        <v>337</v>
      </c>
      <c r="D151" s="18" t="s">
        <v>173</v>
      </c>
      <c r="E151" s="17" t="s">
        <v>174</v>
      </c>
      <c r="F151" s="19">
        <v>67</v>
      </c>
      <c r="G151" s="53">
        <v>599.47</v>
      </c>
      <c r="H151" s="53">
        <f t="shared" ref="H151:H155" si="23">G151</f>
        <v>599.47</v>
      </c>
      <c r="I151" s="53">
        <v>40164.490000000005</v>
      </c>
    </row>
    <row r="152" spans="1:9" x14ac:dyDescent="0.25">
      <c r="A152" s="54"/>
      <c r="B152" s="55"/>
      <c r="C152" s="21"/>
      <c r="D152" s="18" t="s">
        <v>187</v>
      </c>
      <c r="E152" s="17" t="s">
        <v>188</v>
      </c>
      <c r="F152" s="19">
        <v>2</v>
      </c>
      <c r="G152" s="53">
        <v>599.47</v>
      </c>
      <c r="H152" s="53">
        <f t="shared" si="23"/>
        <v>599.47</v>
      </c>
      <c r="I152" s="53">
        <v>1198.94</v>
      </c>
    </row>
    <row r="153" spans="1:9" x14ac:dyDescent="0.25">
      <c r="A153" s="54"/>
      <c r="B153" s="55"/>
      <c r="C153" s="21"/>
      <c r="D153" s="18" t="s">
        <v>191</v>
      </c>
      <c r="E153" s="17" t="s">
        <v>192</v>
      </c>
      <c r="F153" s="19">
        <v>123</v>
      </c>
      <c r="G153" s="53">
        <v>599.47</v>
      </c>
      <c r="H153" s="53">
        <f t="shared" si="23"/>
        <v>599.47</v>
      </c>
      <c r="I153" s="53">
        <v>73734.81</v>
      </c>
    </row>
    <row r="154" spans="1:9" x14ac:dyDescent="0.25">
      <c r="A154" s="54"/>
      <c r="B154" s="55"/>
      <c r="C154" s="21"/>
      <c r="D154" s="18" t="s">
        <v>197</v>
      </c>
      <c r="E154" s="17" t="s">
        <v>198</v>
      </c>
      <c r="F154" s="19">
        <v>23</v>
      </c>
      <c r="G154" s="53">
        <v>599.47</v>
      </c>
      <c r="H154" s="53">
        <f t="shared" si="23"/>
        <v>599.47</v>
      </c>
      <c r="I154" s="53">
        <v>13787.810000000001</v>
      </c>
    </row>
    <row r="155" spans="1:9" x14ac:dyDescent="0.25">
      <c r="A155" s="54"/>
      <c r="B155" s="55"/>
      <c r="C155" s="21"/>
      <c r="D155" s="18" t="s">
        <v>199</v>
      </c>
      <c r="E155" s="17" t="s">
        <v>200</v>
      </c>
      <c r="F155" s="19">
        <v>95</v>
      </c>
      <c r="G155" s="53">
        <v>599.47</v>
      </c>
      <c r="H155" s="53">
        <f t="shared" si="23"/>
        <v>599.47</v>
      </c>
      <c r="I155" s="53">
        <v>56949.65</v>
      </c>
    </row>
    <row r="156" spans="1:9" x14ac:dyDescent="0.25">
      <c r="A156" s="54"/>
      <c r="B156" s="55"/>
      <c r="C156" s="56" t="s">
        <v>338</v>
      </c>
      <c r="D156" s="57"/>
      <c r="E156" s="57"/>
      <c r="F156" s="75">
        <v>310</v>
      </c>
      <c r="G156" s="59"/>
      <c r="H156" s="59"/>
      <c r="I156" s="59">
        <v>185835.7</v>
      </c>
    </row>
    <row r="157" spans="1:9" x14ac:dyDescent="0.25">
      <c r="A157" s="60">
        <v>30</v>
      </c>
      <c r="B157" s="51">
        <v>430276</v>
      </c>
      <c r="C157" s="17" t="s">
        <v>399</v>
      </c>
      <c r="D157" s="18" t="s">
        <v>173</v>
      </c>
      <c r="E157" s="17" t="s">
        <v>174</v>
      </c>
      <c r="F157" s="19">
        <v>275</v>
      </c>
      <c r="G157" s="53">
        <v>599.47</v>
      </c>
      <c r="H157" s="53">
        <f t="shared" ref="H157:H159" si="24">G157</f>
        <v>599.47</v>
      </c>
      <c r="I157" s="53">
        <v>164854.25</v>
      </c>
    </row>
    <row r="158" spans="1:9" x14ac:dyDescent="0.25">
      <c r="A158" s="54"/>
      <c r="B158" s="55"/>
      <c r="C158" s="21"/>
      <c r="D158" s="18" t="s">
        <v>191</v>
      </c>
      <c r="E158" s="17" t="s">
        <v>192</v>
      </c>
      <c r="F158" s="19">
        <v>170</v>
      </c>
      <c r="G158" s="53">
        <v>599.47</v>
      </c>
      <c r="H158" s="53">
        <f t="shared" si="24"/>
        <v>599.47</v>
      </c>
      <c r="I158" s="53">
        <v>101909.90000000001</v>
      </c>
    </row>
    <row r="159" spans="1:9" x14ac:dyDescent="0.25">
      <c r="A159" s="54"/>
      <c r="B159" s="55"/>
      <c r="C159" s="21"/>
      <c r="D159" s="18" t="s">
        <v>193</v>
      </c>
      <c r="E159" s="17" t="s">
        <v>194</v>
      </c>
      <c r="F159" s="19">
        <v>12</v>
      </c>
      <c r="G159" s="53">
        <v>599.47</v>
      </c>
      <c r="H159" s="53">
        <f t="shared" si="24"/>
        <v>599.47</v>
      </c>
      <c r="I159" s="53">
        <v>7193.64</v>
      </c>
    </row>
    <row r="160" spans="1:9" x14ac:dyDescent="0.25">
      <c r="A160" s="54"/>
      <c r="B160" s="55"/>
      <c r="C160" s="56" t="s">
        <v>400</v>
      </c>
      <c r="D160" s="57"/>
      <c r="E160" s="57"/>
      <c r="F160" s="75">
        <v>457</v>
      </c>
      <c r="G160" s="59"/>
      <c r="H160" s="59"/>
      <c r="I160" s="59">
        <v>273957.79000000004</v>
      </c>
    </row>
    <row r="161" spans="1:9" x14ac:dyDescent="0.25">
      <c r="A161" s="60">
        <v>31</v>
      </c>
      <c r="B161" s="51">
        <v>430285</v>
      </c>
      <c r="C161" s="17" t="s">
        <v>339</v>
      </c>
      <c r="D161" s="18" t="s">
        <v>173</v>
      </c>
      <c r="E161" s="17" t="s">
        <v>174</v>
      </c>
      <c r="F161" s="19">
        <v>750</v>
      </c>
      <c r="G161" s="53">
        <v>599.47</v>
      </c>
      <c r="H161" s="53">
        <f t="shared" ref="H161:H165" si="25">G161</f>
        <v>599.47</v>
      </c>
      <c r="I161" s="53">
        <v>449602.5</v>
      </c>
    </row>
    <row r="162" spans="1:9" x14ac:dyDescent="0.25">
      <c r="A162" s="54"/>
      <c r="B162" s="55"/>
      <c r="C162" s="21"/>
      <c r="D162" s="18" t="s">
        <v>189</v>
      </c>
      <c r="E162" s="17" t="s">
        <v>190</v>
      </c>
      <c r="F162" s="19">
        <v>11</v>
      </c>
      <c r="G162" s="53">
        <v>599.47</v>
      </c>
      <c r="H162" s="53">
        <f t="shared" si="25"/>
        <v>599.47</v>
      </c>
      <c r="I162" s="53">
        <v>6594.17</v>
      </c>
    </row>
    <row r="163" spans="1:9" x14ac:dyDescent="0.25">
      <c r="A163" s="54"/>
      <c r="B163" s="55"/>
      <c r="C163" s="21"/>
      <c r="D163" s="18" t="s">
        <v>191</v>
      </c>
      <c r="E163" s="17" t="s">
        <v>192</v>
      </c>
      <c r="F163" s="19">
        <v>535</v>
      </c>
      <c r="G163" s="53">
        <v>599.47</v>
      </c>
      <c r="H163" s="53">
        <f t="shared" si="25"/>
        <v>599.47</v>
      </c>
      <c r="I163" s="53">
        <v>320716.45</v>
      </c>
    </row>
    <row r="164" spans="1:9" x14ac:dyDescent="0.25">
      <c r="A164" s="54"/>
      <c r="B164" s="55"/>
      <c r="C164" s="21"/>
      <c r="D164" s="18" t="s">
        <v>197</v>
      </c>
      <c r="E164" s="17" t="s">
        <v>198</v>
      </c>
      <c r="F164" s="19">
        <v>195</v>
      </c>
      <c r="G164" s="53">
        <v>599.47</v>
      </c>
      <c r="H164" s="53">
        <f t="shared" si="25"/>
        <v>599.47</v>
      </c>
      <c r="I164" s="53">
        <v>116896.65000000001</v>
      </c>
    </row>
    <row r="165" spans="1:9" x14ac:dyDescent="0.25">
      <c r="A165" s="54"/>
      <c r="B165" s="55"/>
      <c r="C165" s="21"/>
      <c r="D165" s="18" t="s">
        <v>199</v>
      </c>
      <c r="E165" s="17" t="s">
        <v>200</v>
      </c>
      <c r="F165" s="19">
        <v>309</v>
      </c>
      <c r="G165" s="53">
        <v>599.47</v>
      </c>
      <c r="H165" s="53">
        <f t="shared" si="25"/>
        <v>599.47</v>
      </c>
      <c r="I165" s="53">
        <v>185236.23</v>
      </c>
    </row>
    <row r="166" spans="1:9" x14ac:dyDescent="0.25">
      <c r="A166" s="54"/>
      <c r="B166" s="55"/>
      <c r="C166" s="56" t="s">
        <v>340</v>
      </c>
      <c r="D166" s="57"/>
      <c r="E166" s="57"/>
      <c r="F166" s="75">
        <v>1800</v>
      </c>
      <c r="G166" s="59"/>
      <c r="H166" s="59"/>
      <c r="I166" s="59">
        <v>1079046</v>
      </c>
    </row>
    <row r="167" spans="1:9" x14ac:dyDescent="0.25">
      <c r="A167" s="60">
        <v>32</v>
      </c>
      <c r="B167" s="51">
        <v>430324</v>
      </c>
      <c r="C167" s="17" t="s">
        <v>343</v>
      </c>
      <c r="D167" s="18" t="s">
        <v>173</v>
      </c>
      <c r="E167" s="17" t="s">
        <v>174</v>
      </c>
      <c r="F167" s="19">
        <v>1590</v>
      </c>
      <c r="G167" s="53">
        <v>599.47</v>
      </c>
      <c r="H167" s="53">
        <f t="shared" ref="H167:H171" si="26">G167</f>
        <v>599.47</v>
      </c>
      <c r="I167" s="53">
        <v>953157.3</v>
      </c>
    </row>
    <row r="168" spans="1:9" x14ac:dyDescent="0.25">
      <c r="A168" s="54"/>
      <c r="B168" s="55"/>
      <c r="C168" s="21"/>
      <c r="D168" s="18" t="s">
        <v>183</v>
      </c>
      <c r="E168" s="17" t="s">
        <v>184</v>
      </c>
      <c r="F168" s="19">
        <v>2</v>
      </c>
      <c r="G168" s="53">
        <v>599.47</v>
      </c>
      <c r="H168" s="53">
        <f t="shared" si="26"/>
        <v>599.47</v>
      </c>
      <c r="I168" s="53">
        <v>1198.94</v>
      </c>
    </row>
    <row r="169" spans="1:9" x14ac:dyDescent="0.25">
      <c r="A169" s="54"/>
      <c r="B169" s="55"/>
      <c r="C169" s="21"/>
      <c r="D169" s="18" t="s">
        <v>191</v>
      </c>
      <c r="E169" s="17" t="s">
        <v>192</v>
      </c>
      <c r="F169" s="19">
        <v>90</v>
      </c>
      <c r="G169" s="53">
        <v>599.47</v>
      </c>
      <c r="H169" s="53">
        <f t="shared" si="26"/>
        <v>599.47</v>
      </c>
      <c r="I169" s="53">
        <v>53952.3</v>
      </c>
    </row>
    <row r="170" spans="1:9" x14ac:dyDescent="0.25">
      <c r="A170" s="54"/>
      <c r="B170" s="55"/>
      <c r="C170" s="21"/>
      <c r="D170" s="18" t="s">
        <v>197</v>
      </c>
      <c r="E170" s="17" t="s">
        <v>198</v>
      </c>
      <c r="F170" s="19">
        <v>210</v>
      </c>
      <c r="G170" s="53">
        <v>599.47</v>
      </c>
      <c r="H170" s="53">
        <f t="shared" si="26"/>
        <v>599.47</v>
      </c>
      <c r="I170" s="53">
        <v>125888.70000000001</v>
      </c>
    </row>
    <row r="171" spans="1:9" x14ac:dyDescent="0.25">
      <c r="A171" s="54"/>
      <c r="B171" s="55"/>
      <c r="C171" s="21"/>
      <c r="D171" s="18" t="s">
        <v>199</v>
      </c>
      <c r="E171" s="17" t="s">
        <v>200</v>
      </c>
      <c r="F171" s="19">
        <v>405</v>
      </c>
      <c r="G171" s="53">
        <v>599.47</v>
      </c>
      <c r="H171" s="53">
        <f t="shared" si="26"/>
        <v>599.47</v>
      </c>
      <c r="I171" s="53">
        <v>242785.35</v>
      </c>
    </row>
    <row r="172" spans="1:9" x14ac:dyDescent="0.25">
      <c r="A172" s="54"/>
      <c r="B172" s="55"/>
      <c r="C172" s="56" t="s">
        <v>344</v>
      </c>
      <c r="D172" s="57"/>
      <c r="E172" s="57"/>
      <c r="F172" s="75">
        <v>2297</v>
      </c>
      <c r="G172" s="59"/>
      <c r="H172" s="59"/>
      <c r="I172" s="59">
        <v>1376982.59</v>
      </c>
    </row>
    <row r="173" spans="1:9" x14ac:dyDescent="0.25">
      <c r="A173" s="60">
        <v>33</v>
      </c>
      <c r="B173" s="51">
        <v>430325</v>
      </c>
      <c r="C173" s="17" t="s">
        <v>345</v>
      </c>
      <c r="D173" s="18" t="s">
        <v>173</v>
      </c>
      <c r="E173" s="17" t="s">
        <v>174</v>
      </c>
      <c r="F173" s="19">
        <v>809</v>
      </c>
      <c r="G173" s="53">
        <v>637.07000000000005</v>
      </c>
      <c r="H173" s="53">
        <f t="shared" ref="H173:H176" si="27">G173</f>
        <v>637.07000000000005</v>
      </c>
      <c r="I173" s="53">
        <v>515389.63000000006</v>
      </c>
    </row>
    <row r="174" spans="1:9" x14ac:dyDescent="0.25">
      <c r="A174" s="54"/>
      <c r="B174" s="55"/>
      <c r="C174" s="21"/>
      <c r="D174" s="18" t="s">
        <v>177</v>
      </c>
      <c r="E174" s="17" t="s">
        <v>178</v>
      </c>
      <c r="F174" s="19">
        <v>5</v>
      </c>
      <c r="G174" s="53">
        <v>637.07000000000005</v>
      </c>
      <c r="H174" s="53">
        <f t="shared" si="27"/>
        <v>637.07000000000005</v>
      </c>
      <c r="I174" s="53">
        <v>3185.3500000000004</v>
      </c>
    </row>
    <row r="175" spans="1:9" x14ac:dyDescent="0.25">
      <c r="A175" s="54"/>
      <c r="B175" s="55"/>
      <c r="C175" s="21"/>
      <c r="D175" s="18" t="s">
        <v>183</v>
      </c>
      <c r="E175" s="17" t="s">
        <v>184</v>
      </c>
      <c r="F175" s="19">
        <v>84</v>
      </c>
      <c r="G175" s="53">
        <v>637.07000000000005</v>
      </c>
      <c r="H175" s="53">
        <f t="shared" si="27"/>
        <v>637.07000000000005</v>
      </c>
      <c r="I175" s="53">
        <v>53513.880000000005</v>
      </c>
    </row>
    <row r="176" spans="1:9" x14ac:dyDescent="0.25">
      <c r="A176" s="54"/>
      <c r="B176" s="55"/>
      <c r="C176" s="21"/>
      <c r="D176" s="18" t="s">
        <v>191</v>
      </c>
      <c r="E176" s="17" t="s">
        <v>192</v>
      </c>
      <c r="F176" s="19">
        <v>296</v>
      </c>
      <c r="G176" s="53">
        <v>637.07000000000005</v>
      </c>
      <c r="H176" s="53">
        <f t="shared" si="27"/>
        <v>637.07000000000005</v>
      </c>
      <c r="I176" s="53">
        <v>188572.72</v>
      </c>
    </row>
    <row r="177" spans="1:9" x14ac:dyDescent="0.25">
      <c r="A177" s="54"/>
      <c r="B177" s="55"/>
      <c r="C177" s="56" t="s">
        <v>346</v>
      </c>
      <c r="D177" s="57"/>
      <c r="E177" s="57"/>
      <c r="F177" s="75">
        <v>1194</v>
      </c>
      <c r="G177" s="59"/>
      <c r="H177" s="59"/>
      <c r="I177" s="59">
        <v>760661.58000000007</v>
      </c>
    </row>
    <row r="178" spans="1:9" x14ac:dyDescent="0.25">
      <c r="A178" s="60">
        <v>34</v>
      </c>
      <c r="B178" s="51">
        <v>430328</v>
      </c>
      <c r="C178" s="17" t="s">
        <v>347</v>
      </c>
      <c r="D178" s="18" t="s">
        <v>173</v>
      </c>
      <c r="E178" s="17" t="s">
        <v>174</v>
      </c>
      <c r="F178" s="19">
        <v>45</v>
      </c>
      <c r="G178" s="53">
        <v>637.07000000000005</v>
      </c>
      <c r="H178" s="53">
        <f t="shared" ref="H178:H179" si="28">G178</f>
        <v>637.07000000000005</v>
      </c>
      <c r="I178" s="53">
        <v>28668.15</v>
      </c>
    </row>
    <row r="179" spans="1:9" x14ac:dyDescent="0.25">
      <c r="A179" s="93"/>
      <c r="B179" s="55"/>
      <c r="C179" s="21"/>
      <c r="D179" s="18" t="s">
        <v>191</v>
      </c>
      <c r="E179" s="17" t="s">
        <v>192</v>
      </c>
      <c r="F179" s="19">
        <v>10</v>
      </c>
      <c r="G179" s="53">
        <v>637.07000000000005</v>
      </c>
      <c r="H179" s="53">
        <f t="shared" si="28"/>
        <v>637.07000000000005</v>
      </c>
      <c r="I179" s="53">
        <v>6370.7000000000007</v>
      </c>
    </row>
    <row r="180" spans="1:9" x14ac:dyDescent="0.25">
      <c r="A180" s="54"/>
      <c r="B180" s="55"/>
      <c r="C180" s="56" t="s">
        <v>348</v>
      </c>
      <c r="D180" s="57"/>
      <c r="E180" s="57"/>
      <c r="F180" s="75">
        <v>55</v>
      </c>
      <c r="G180" s="59"/>
      <c r="H180" s="59"/>
      <c r="I180" s="59">
        <v>35038.850000000006</v>
      </c>
    </row>
    <row r="181" spans="1:9" x14ac:dyDescent="0.25">
      <c r="A181" s="60">
        <v>35</v>
      </c>
      <c r="B181" s="51">
        <v>430331</v>
      </c>
      <c r="C181" s="17" t="s">
        <v>349</v>
      </c>
      <c r="D181" s="18" t="s">
        <v>173</v>
      </c>
      <c r="E181" s="17" t="s">
        <v>174</v>
      </c>
      <c r="F181" s="19">
        <v>476</v>
      </c>
      <c r="G181" s="53">
        <v>599.47</v>
      </c>
      <c r="H181" s="53">
        <f>G181</f>
        <v>599.47</v>
      </c>
      <c r="I181" s="53">
        <v>285347.72000000003</v>
      </c>
    </row>
    <row r="182" spans="1:9" x14ac:dyDescent="0.25">
      <c r="A182" s="54"/>
      <c r="B182" s="55"/>
      <c r="C182" s="56" t="s">
        <v>350</v>
      </c>
      <c r="D182" s="57"/>
      <c r="E182" s="57"/>
      <c r="F182" s="75">
        <v>476</v>
      </c>
      <c r="G182" s="59"/>
      <c r="H182" s="59"/>
      <c r="I182" s="59">
        <v>285347.72000000003</v>
      </c>
    </row>
    <row r="183" spans="1:9" x14ac:dyDescent="0.25">
      <c r="A183" s="60">
        <v>36</v>
      </c>
      <c r="B183" s="51">
        <v>430333</v>
      </c>
      <c r="C183" s="17" t="s">
        <v>351</v>
      </c>
      <c r="D183" s="18" t="s">
        <v>173</v>
      </c>
      <c r="E183" s="17" t="s">
        <v>174</v>
      </c>
      <c r="F183" s="19">
        <v>8479</v>
      </c>
      <c r="G183" s="53">
        <v>637.07000000000005</v>
      </c>
      <c r="H183" s="53">
        <f t="shared" ref="H183:H193" si="29">G183</f>
        <v>637.07000000000005</v>
      </c>
      <c r="I183" s="53">
        <v>5401716.5300000003</v>
      </c>
    </row>
    <row r="184" spans="1:9" x14ac:dyDescent="0.25">
      <c r="A184" s="54"/>
      <c r="B184" s="55"/>
      <c r="C184" s="21"/>
      <c r="D184" s="18" t="s">
        <v>177</v>
      </c>
      <c r="E184" s="17" t="s">
        <v>178</v>
      </c>
      <c r="F184" s="19">
        <v>882</v>
      </c>
      <c r="G184" s="53">
        <v>637.07000000000005</v>
      </c>
      <c r="H184" s="53">
        <f t="shared" si="29"/>
        <v>637.07000000000005</v>
      </c>
      <c r="I184" s="53">
        <v>561895.74</v>
      </c>
    </row>
    <row r="185" spans="1:9" ht="24" x14ac:dyDescent="0.25">
      <c r="A185" s="54"/>
      <c r="B185" s="55"/>
      <c r="C185" s="21"/>
      <c r="D185" s="18" t="s">
        <v>181</v>
      </c>
      <c r="E185" s="17" t="s">
        <v>182</v>
      </c>
      <c r="F185" s="19">
        <v>377</v>
      </c>
      <c r="G185" s="53">
        <v>637.07000000000005</v>
      </c>
      <c r="H185" s="53">
        <f t="shared" si="29"/>
        <v>637.07000000000005</v>
      </c>
      <c r="I185" s="53">
        <v>240175.39</v>
      </c>
    </row>
    <row r="186" spans="1:9" x14ac:dyDescent="0.25">
      <c r="A186" s="54"/>
      <c r="B186" s="55"/>
      <c r="C186" s="21"/>
      <c r="D186" s="18" t="s">
        <v>183</v>
      </c>
      <c r="E186" s="17" t="s">
        <v>184</v>
      </c>
      <c r="F186" s="19">
        <v>343</v>
      </c>
      <c r="G186" s="53">
        <v>637.07000000000005</v>
      </c>
      <c r="H186" s="53">
        <f t="shared" si="29"/>
        <v>637.07000000000005</v>
      </c>
      <c r="I186" s="53">
        <v>218515.01</v>
      </c>
    </row>
    <row r="187" spans="1:9" x14ac:dyDescent="0.25">
      <c r="A187" s="54"/>
      <c r="B187" s="55"/>
      <c r="C187" s="21"/>
      <c r="D187" s="18" t="s">
        <v>185</v>
      </c>
      <c r="E187" s="17" t="s">
        <v>186</v>
      </c>
      <c r="F187" s="19">
        <v>25</v>
      </c>
      <c r="G187" s="53">
        <v>637.07000000000005</v>
      </c>
      <c r="H187" s="53">
        <f t="shared" si="29"/>
        <v>637.07000000000005</v>
      </c>
      <c r="I187" s="53">
        <v>15926.750000000002</v>
      </c>
    </row>
    <row r="188" spans="1:9" x14ac:dyDescent="0.25">
      <c r="A188" s="54"/>
      <c r="B188" s="55"/>
      <c r="C188" s="21"/>
      <c r="D188" s="18" t="s">
        <v>187</v>
      </c>
      <c r="E188" s="17" t="s">
        <v>188</v>
      </c>
      <c r="F188" s="19">
        <v>537</v>
      </c>
      <c r="G188" s="53">
        <v>637.07000000000005</v>
      </c>
      <c r="H188" s="53">
        <f t="shared" si="29"/>
        <v>637.07000000000005</v>
      </c>
      <c r="I188" s="53">
        <v>342106.59</v>
      </c>
    </row>
    <row r="189" spans="1:9" x14ac:dyDescent="0.25">
      <c r="A189" s="54"/>
      <c r="B189" s="55"/>
      <c r="C189" s="21"/>
      <c r="D189" s="18" t="s">
        <v>189</v>
      </c>
      <c r="E189" s="17" t="s">
        <v>190</v>
      </c>
      <c r="F189" s="19">
        <v>718</v>
      </c>
      <c r="G189" s="53">
        <v>637.07000000000005</v>
      </c>
      <c r="H189" s="53">
        <f t="shared" si="29"/>
        <v>637.07000000000005</v>
      </c>
      <c r="I189" s="53">
        <v>457416.26</v>
      </c>
    </row>
    <row r="190" spans="1:9" x14ac:dyDescent="0.25">
      <c r="A190" s="54"/>
      <c r="B190" s="55"/>
      <c r="C190" s="21"/>
      <c r="D190" s="18" t="s">
        <v>191</v>
      </c>
      <c r="E190" s="17" t="s">
        <v>192</v>
      </c>
      <c r="F190" s="19">
        <v>7580</v>
      </c>
      <c r="G190" s="53">
        <v>637.07000000000005</v>
      </c>
      <c r="H190" s="53">
        <f t="shared" si="29"/>
        <v>637.07000000000005</v>
      </c>
      <c r="I190" s="53">
        <v>4828990.6000000006</v>
      </c>
    </row>
    <row r="191" spans="1:9" x14ac:dyDescent="0.25">
      <c r="A191" s="54"/>
      <c r="B191" s="55"/>
      <c r="C191" s="21"/>
      <c r="D191" s="18" t="s">
        <v>193</v>
      </c>
      <c r="E191" s="17" t="s">
        <v>194</v>
      </c>
      <c r="F191" s="19">
        <v>356</v>
      </c>
      <c r="G191" s="53">
        <v>637.07000000000005</v>
      </c>
      <c r="H191" s="53">
        <f t="shared" si="29"/>
        <v>637.07000000000005</v>
      </c>
      <c r="I191" s="53">
        <v>226796.92</v>
      </c>
    </row>
    <row r="192" spans="1:9" x14ac:dyDescent="0.25">
      <c r="A192" s="54"/>
      <c r="B192" s="55"/>
      <c r="C192" s="21"/>
      <c r="D192" s="18" t="s">
        <v>197</v>
      </c>
      <c r="E192" s="17" t="s">
        <v>198</v>
      </c>
      <c r="F192" s="19">
        <v>2569</v>
      </c>
      <c r="G192" s="53">
        <v>637.07000000000005</v>
      </c>
      <c r="H192" s="53">
        <f t="shared" si="29"/>
        <v>637.07000000000005</v>
      </c>
      <c r="I192" s="53">
        <v>1636632.83</v>
      </c>
    </row>
    <row r="193" spans="1:9" x14ac:dyDescent="0.25">
      <c r="A193" s="54"/>
      <c r="B193" s="55"/>
      <c r="C193" s="21"/>
      <c r="D193" s="18" t="s">
        <v>199</v>
      </c>
      <c r="E193" s="17" t="s">
        <v>200</v>
      </c>
      <c r="F193" s="19">
        <v>3425</v>
      </c>
      <c r="G193" s="53">
        <v>637.07000000000005</v>
      </c>
      <c r="H193" s="53">
        <f t="shared" si="29"/>
        <v>637.07000000000005</v>
      </c>
      <c r="I193" s="53">
        <v>2181964.75</v>
      </c>
    </row>
    <row r="194" spans="1:9" x14ac:dyDescent="0.25">
      <c r="A194" s="54"/>
      <c r="B194" s="55"/>
      <c r="C194" s="56" t="s">
        <v>352</v>
      </c>
      <c r="D194" s="57"/>
      <c r="E194" s="57"/>
      <c r="F194" s="75">
        <v>25291</v>
      </c>
      <c r="G194" s="59"/>
      <c r="H194" s="59"/>
      <c r="I194" s="59">
        <v>16112137.370000001</v>
      </c>
    </row>
    <row r="195" spans="1:9" x14ac:dyDescent="0.25">
      <c r="A195" s="60">
        <v>37</v>
      </c>
      <c r="B195" s="51">
        <v>430334</v>
      </c>
      <c r="C195" s="17" t="s">
        <v>353</v>
      </c>
      <c r="D195" s="18" t="s">
        <v>173</v>
      </c>
      <c r="E195" s="17" t="s">
        <v>174</v>
      </c>
      <c r="F195" s="19">
        <v>707</v>
      </c>
      <c r="G195" s="53">
        <v>637.07000000000005</v>
      </c>
      <c r="H195" s="53">
        <f t="shared" ref="H195:H198" si="30">G195</f>
        <v>637.07000000000005</v>
      </c>
      <c r="I195" s="53">
        <v>450408.49000000005</v>
      </c>
    </row>
    <row r="196" spans="1:9" x14ac:dyDescent="0.25">
      <c r="A196" s="93"/>
      <c r="B196" s="55"/>
      <c r="C196" s="21"/>
      <c r="D196" s="18" t="s">
        <v>177</v>
      </c>
      <c r="E196" s="17" t="s">
        <v>178</v>
      </c>
      <c r="F196" s="19">
        <v>5</v>
      </c>
      <c r="G196" s="53">
        <v>637.07000000000005</v>
      </c>
      <c r="H196" s="53">
        <f t="shared" si="30"/>
        <v>637.07000000000005</v>
      </c>
      <c r="I196" s="53">
        <v>3185.3500000000004</v>
      </c>
    </row>
    <row r="197" spans="1:9" ht="24" x14ac:dyDescent="0.25">
      <c r="A197" s="93"/>
      <c r="B197" s="55"/>
      <c r="C197" s="21"/>
      <c r="D197" s="18" t="s">
        <v>181</v>
      </c>
      <c r="E197" s="17" t="s">
        <v>182</v>
      </c>
      <c r="F197" s="19">
        <v>5</v>
      </c>
      <c r="G197" s="53">
        <v>637.07000000000005</v>
      </c>
      <c r="H197" s="53">
        <f t="shared" si="30"/>
        <v>637.07000000000005</v>
      </c>
      <c r="I197" s="53">
        <v>3185.3500000000004</v>
      </c>
    </row>
    <row r="198" spans="1:9" x14ac:dyDescent="0.25">
      <c r="A198" s="93"/>
      <c r="B198" s="55"/>
      <c r="C198" s="21"/>
      <c r="D198" s="18" t="s">
        <v>185</v>
      </c>
      <c r="E198" s="17" t="s">
        <v>186</v>
      </c>
      <c r="F198" s="19">
        <v>6</v>
      </c>
      <c r="G198" s="53">
        <v>637.07000000000005</v>
      </c>
      <c r="H198" s="53">
        <f t="shared" si="30"/>
        <v>637.07000000000005</v>
      </c>
      <c r="I198" s="53">
        <v>3822.42</v>
      </c>
    </row>
    <row r="199" spans="1:9" x14ac:dyDescent="0.25">
      <c r="A199" s="54"/>
      <c r="B199" s="55"/>
      <c r="C199" s="56" t="s">
        <v>354</v>
      </c>
      <c r="D199" s="57"/>
      <c r="E199" s="57"/>
      <c r="F199" s="75">
        <v>723</v>
      </c>
      <c r="G199" s="59"/>
      <c r="H199" s="59"/>
      <c r="I199" s="59">
        <v>460601.61</v>
      </c>
    </row>
    <row r="200" spans="1:9" x14ac:dyDescent="0.25">
      <c r="A200" s="60">
        <v>38</v>
      </c>
      <c r="B200" s="51">
        <v>430336</v>
      </c>
      <c r="C200" s="17" t="s">
        <v>355</v>
      </c>
      <c r="D200" s="18" t="s">
        <v>173</v>
      </c>
      <c r="E200" s="17" t="s">
        <v>174</v>
      </c>
      <c r="F200" s="19">
        <v>18</v>
      </c>
      <c r="G200" s="53">
        <v>637.07000000000005</v>
      </c>
      <c r="H200" s="53">
        <f>G200</f>
        <v>637.07000000000005</v>
      </c>
      <c r="I200" s="53">
        <v>11467.26</v>
      </c>
    </row>
    <row r="201" spans="1:9" x14ac:dyDescent="0.25">
      <c r="A201" s="93"/>
      <c r="B201" s="55"/>
      <c r="C201" s="56" t="s">
        <v>356</v>
      </c>
      <c r="D201" s="57"/>
      <c r="E201" s="57"/>
      <c r="F201" s="75">
        <v>18</v>
      </c>
      <c r="G201" s="59"/>
      <c r="H201" s="59"/>
      <c r="I201" s="59">
        <v>11467.26</v>
      </c>
    </row>
    <row r="202" spans="1:9" x14ac:dyDescent="0.25">
      <c r="A202" s="60">
        <v>39</v>
      </c>
      <c r="B202" s="51">
        <v>430350</v>
      </c>
      <c r="C202" s="17" t="s">
        <v>357</v>
      </c>
      <c r="D202" s="18" t="s">
        <v>173</v>
      </c>
      <c r="E202" s="17" t="s">
        <v>174</v>
      </c>
      <c r="F202" s="19">
        <v>2586</v>
      </c>
      <c r="G202" s="53">
        <v>637.07000000000005</v>
      </c>
      <c r="H202" s="53">
        <f t="shared" ref="H202:H211" si="31">G202</f>
        <v>637.07000000000005</v>
      </c>
      <c r="I202" s="53">
        <v>1647463.02</v>
      </c>
    </row>
    <row r="203" spans="1:9" x14ac:dyDescent="0.25">
      <c r="A203" s="54"/>
      <c r="B203" s="55"/>
      <c r="C203" s="21"/>
      <c r="D203" s="18" t="s">
        <v>177</v>
      </c>
      <c r="E203" s="17" t="s">
        <v>178</v>
      </c>
      <c r="F203" s="19">
        <v>26</v>
      </c>
      <c r="G203" s="53">
        <v>637.07000000000005</v>
      </c>
      <c r="H203" s="53">
        <f t="shared" si="31"/>
        <v>637.07000000000005</v>
      </c>
      <c r="I203" s="53">
        <v>16563.82</v>
      </c>
    </row>
    <row r="204" spans="1:9" x14ac:dyDescent="0.25">
      <c r="A204" s="54"/>
      <c r="B204" s="55"/>
      <c r="C204" s="21"/>
      <c r="D204" s="18" t="s">
        <v>183</v>
      </c>
      <c r="E204" s="17" t="s">
        <v>184</v>
      </c>
      <c r="F204" s="19">
        <v>15</v>
      </c>
      <c r="G204" s="53">
        <v>637.07000000000005</v>
      </c>
      <c r="H204" s="53">
        <f t="shared" si="31"/>
        <v>637.07000000000005</v>
      </c>
      <c r="I204" s="53">
        <v>9556.0500000000011</v>
      </c>
    </row>
    <row r="205" spans="1:9" x14ac:dyDescent="0.25">
      <c r="A205" s="54"/>
      <c r="B205" s="55"/>
      <c r="C205" s="21"/>
      <c r="D205" s="18" t="s">
        <v>185</v>
      </c>
      <c r="E205" s="17" t="s">
        <v>186</v>
      </c>
      <c r="F205" s="19">
        <v>8</v>
      </c>
      <c r="G205" s="53">
        <v>637.07000000000005</v>
      </c>
      <c r="H205" s="53">
        <f t="shared" si="31"/>
        <v>637.07000000000005</v>
      </c>
      <c r="I205" s="53">
        <v>5096.5600000000004</v>
      </c>
    </row>
    <row r="206" spans="1:9" x14ac:dyDescent="0.25">
      <c r="A206" s="54"/>
      <c r="B206" s="55"/>
      <c r="C206" s="21"/>
      <c r="D206" s="18" t="s">
        <v>187</v>
      </c>
      <c r="E206" s="17" t="s">
        <v>188</v>
      </c>
      <c r="F206" s="19">
        <v>12</v>
      </c>
      <c r="G206" s="53">
        <v>637.07000000000005</v>
      </c>
      <c r="H206" s="53">
        <f t="shared" si="31"/>
        <v>637.07000000000005</v>
      </c>
      <c r="I206" s="53">
        <v>7644.84</v>
      </c>
    </row>
    <row r="207" spans="1:9" x14ac:dyDescent="0.25">
      <c r="A207" s="54"/>
      <c r="B207" s="55"/>
      <c r="C207" s="21"/>
      <c r="D207" s="18" t="s">
        <v>189</v>
      </c>
      <c r="E207" s="17" t="s">
        <v>190</v>
      </c>
      <c r="F207" s="19">
        <v>9</v>
      </c>
      <c r="G207" s="53">
        <v>637.07000000000005</v>
      </c>
      <c r="H207" s="53">
        <f t="shared" si="31"/>
        <v>637.07000000000005</v>
      </c>
      <c r="I207" s="53">
        <v>5733.63</v>
      </c>
    </row>
    <row r="208" spans="1:9" x14ac:dyDescent="0.25">
      <c r="A208" s="54"/>
      <c r="B208" s="55"/>
      <c r="C208" s="21"/>
      <c r="D208" s="18" t="s">
        <v>191</v>
      </c>
      <c r="E208" s="17" t="s">
        <v>192</v>
      </c>
      <c r="F208" s="19">
        <v>1576</v>
      </c>
      <c r="G208" s="53">
        <v>637.07000000000005</v>
      </c>
      <c r="H208" s="53">
        <f t="shared" si="31"/>
        <v>637.07000000000005</v>
      </c>
      <c r="I208" s="53">
        <v>1004022.3200000001</v>
      </c>
    </row>
    <row r="209" spans="1:9" x14ac:dyDescent="0.25">
      <c r="A209" s="54"/>
      <c r="B209" s="55"/>
      <c r="C209" s="21"/>
      <c r="D209" s="18" t="s">
        <v>193</v>
      </c>
      <c r="E209" s="17" t="s">
        <v>194</v>
      </c>
      <c r="F209" s="19">
        <v>243</v>
      </c>
      <c r="G209" s="53">
        <v>637.07000000000005</v>
      </c>
      <c r="H209" s="53">
        <f t="shared" si="31"/>
        <v>637.07000000000005</v>
      </c>
      <c r="I209" s="53">
        <v>154808.01</v>
      </c>
    </row>
    <row r="210" spans="1:9" x14ac:dyDescent="0.25">
      <c r="A210" s="54"/>
      <c r="B210" s="55"/>
      <c r="C210" s="21"/>
      <c r="D210" s="18" t="s">
        <v>197</v>
      </c>
      <c r="E210" s="17" t="s">
        <v>198</v>
      </c>
      <c r="F210" s="19">
        <v>451</v>
      </c>
      <c r="G210" s="53">
        <v>637.07000000000005</v>
      </c>
      <c r="H210" s="53">
        <f t="shared" si="31"/>
        <v>637.07000000000005</v>
      </c>
      <c r="I210" s="53">
        <v>287318.57</v>
      </c>
    </row>
    <row r="211" spans="1:9" x14ac:dyDescent="0.25">
      <c r="A211" s="54"/>
      <c r="B211" s="55"/>
      <c r="C211" s="21"/>
      <c r="D211" s="18" t="s">
        <v>199</v>
      </c>
      <c r="E211" s="17" t="s">
        <v>200</v>
      </c>
      <c r="F211" s="19">
        <v>1011</v>
      </c>
      <c r="G211" s="53">
        <v>637.07000000000005</v>
      </c>
      <c r="H211" s="53">
        <f t="shared" si="31"/>
        <v>637.07000000000005</v>
      </c>
      <c r="I211" s="53">
        <v>644077.77</v>
      </c>
    </row>
    <row r="212" spans="1:9" x14ac:dyDescent="0.25">
      <c r="A212" s="54"/>
      <c r="B212" s="55"/>
      <c r="C212" s="56" t="s">
        <v>358</v>
      </c>
      <c r="D212" s="57"/>
      <c r="E212" s="57"/>
      <c r="F212" s="75">
        <v>5937</v>
      </c>
      <c r="G212" s="59"/>
      <c r="H212" s="59"/>
      <c r="I212" s="59">
        <v>3782284.59</v>
      </c>
    </row>
    <row r="213" spans="1:9" x14ac:dyDescent="0.25">
      <c r="A213" s="60">
        <v>40</v>
      </c>
      <c r="B213" s="51">
        <v>430367</v>
      </c>
      <c r="C213" s="17" t="s">
        <v>401</v>
      </c>
      <c r="D213" s="18" t="s">
        <v>173</v>
      </c>
      <c r="E213" s="17" t="s">
        <v>174</v>
      </c>
      <c r="F213" s="19">
        <v>890</v>
      </c>
      <c r="G213" s="53">
        <v>637.07000000000005</v>
      </c>
      <c r="H213" s="53">
        <f t="shared" ref="H213:H216" si="32">G213</f>
        <v>637.07000000000005</v>
      </c>
      <c r="I213" s="53">
        <v>566992.30000000005</v>
      </c>
    </row>
    <row r="214" spans="1:9" x14ac:dyDescent="0.25">
      <c r="A214" s="93"/>
      <c r="B214" s="55"/>
      <c r="C214" s="21"/>
      <c r="D214" s="18" t="s">
        <v>191</v>
      </c>
      <c r="E214" s="17" t="s">
        <v>192</v>
      </c>
      <c r="F214" s="19">
        <v>1383</v>
      </c>
      <c r="G214" s="53">
        <v>637.07000000000005</v>
      </c>
      <c r="H214" s="53">
        <f t="shared" si="32"/>
        <v>637.07000000000005</v>
      </c>
      <c r="I214" s="53">
        <v>881067.81</v>
      </c>
    </row>
    <row r="215" spans="1:9" x14ac:dyDescent="0.25">
      <c r="A215" s="93"/>
      <c r="B215" s="55"/>
      <c r="C215" s="21"/>
      <c r="D215" s="18" t="s">
        <v>197</v>
      </c>
      <c r="E215" s="17" t="s">
        <v>198</v>
      </c>
      <c r="F215" s="19">
        <v>94</v>
      </c>
      <c r="G215" s="53">
        <v>637.07000000000005</v>
      </c>
      <c r="H215" s="53">
        <f t="shared" si="32"/>
        <v>637.07000000000005</v>
      </c>
      <c r="I215" s="53">
        <v>59884.58</v>
      </c>
    </row>
    <row r="216" spans="1:9" x14ac:dyDescent="0.25">
      <c r="A216" s="54"/>
      <c r="B216" s="55"/>
      <c r="C216" s="21"/>
      <c r="D216" s="18" t="s">
        <v>199</v>
      </c>
      <c r="E216" s="17" t="s">
        <v>200</v>
      </c>
      <c r="F216" s="19">
        <v>256</v>
      </c>
      <c r="G216" s="53">
        <v>637.07000000000005</v>
      </c>
      <c r="H216" s="53">
        <f t="shared" si="32"/>
        <v>637.07000000000005</v>
      </c>
      <c r="I216" s="53">
        <v>163089.92000000001</v>
      </c>
    </row>
    <row r="217" spans="1:9" x14ac:dyDescent="0.25">
      <c r="A217" s="54"/>
      <c r="B217" s="55"/>
      <c r="C217" s="56" t="s">
        <v>402</v>
      </c>
      <c r="D217" s="57"/>
      <c r="E217" s="57"/>
      <c r="F217" s="75">
        <v>2623</v>
      </c>
      <c r="G217" s="59"/>
      <c r="H217" s="59"/>
      <c r="I217" s="59">
        <v>1671034.61</v>
      </c>
    </row>
    <row r="218" spans="1:9" x14ac:dyDescent="0.25">
      <c r="A218" s="60">
        <v>41</v>
      </c>
      <c r="B218" s="51">
        <v>430378</v>
      </c>
      <c r="C218" s="17" t="s">
        <v>359</v>
      </c>
      <c r="D218" s="18" t="s">
        <v>173</v>
      </c>
      <c r="E218" s="17" t="s">
        <v>174</v>
      </c>
      <c r="F218" s="19">
        <v>8089</v>
      </c>
      <c r="G218" s="53">
        <v>637.07000000000005</v>
      </c>
      <c r="H218" s="53">
        <f t="shared" ref="H218:H219" si="33">G218</f>
        <v>637.07000000000005</v>
      </c>
      <c r="I218" s="53">
        <v>5153259.2300000004</v>
      </c>
    </row>
    <row r="219" spans="1:9" ht="24" x14ac:dyDescent="0.25">
      <c r="A219" s="54"/>
      <c r="B219" s="55"/>
      <c r="C219" s="21"/>
      <c r="D219" s="18" t="s">
        <v>195</v>
      </c>
      <c r="E219" s="17" t="s">
        <v>196</v>
      </c>
      <c r="F219" s="19">
        <v>12</v>
      </c>
      <c r="G219" s="53">
        <v>637.07000000000005</v>
      </c>
      <c r="H219" s="53">
        <f t="shared" si="33"/>
        <v>637.07000000000005</v>
      </c>
      <c r="I219" s="53">
        <v>7644.84</v>
      </c>
    </row>
    <row r="220" spans="1:9" x14ac:dyDescent="0.25">
      <c r="A220" s="94"/>
      <c r="B220" s="55"/>
      <c r="C220" s="56" t="s">
        <v>360</v>
      </c>
      <c r="D220" s="57"/>
      <c r="E220" s="57"/>
      <c r="F220" s="75">
        <v>8101</v>
      </c>
      <c r="G220" s="59"/>
      <c r="H220" s="59"/>
      <c r="I220" s="59">
        <v>5160904.07</v>
      </c>
    </row>
    <row r="221" spans="1:9" x14ac:dyDescent="0.25">
      <c r="A221" s="93">
        <v>42</v>
      </c>
      <c r="B221" s="51">
        <v>430386</v>
      </c>
      <c r="C221" s="17" t="s">
        <v>361</v>
      </c>
      <c r="D221" s="18" t="s">
        <v>173</v>
      </c>
      <c r="E221" s="17" t="s">
        <v>174</v>
      </c>
      <c r="F221" s="19">
        <v>3145</v>
      </c>
      <c r="G221" s="53">
        <v>637.07000000000005</v>
      </c>
      <c r="H221" s="53">
        <f t="shared" ref="H221:H229" si="34">G221</f>
        <v>637.07000000000005</v>
      </c>
      <c r="I221" s="53">
        <v>2003585.1500000001</v>
      </c>
    </row>
    <row r="222" spans="1:9" x14ac:dyDescent="0.25">
      <c r="A222" s="54"/>
      <c r="B222" s="55"/>
      <c r="C222" s="21"/>
      <c r="D222" s="18" t="s">
        <v>177</v>
      </c>
      <c r="E222" s="17" t="s">
        <v>178</v>
      </c>
      <c r="F222" s="19">
        <v>18</v>
      </c>
      <c r="G222" s="53">
        <v>637.07000000000005</v>
      </c>
      <c r="H222" s="53">
        <f t="shared" si="34"/>
        <v>637.07000000000005</v>
      </c>
      <c r="I222" s="53">
        <v>11467.26</v>
      </c>
    </row>
    <row r="223" spans="1:9" x14ac:dyDescent="0.25">
      <c r="A223" s="54"/>
      <c r="B223" s="55"/>
      <c r="C223" s="21"/>
      <c r="D223" s="18" t="s">
        <v>183</v>
      </c>
      <c r="E223" s="17" t="s">
        <v>184</v>
      </c>
      <c r="F223" s="19">
        <v>9</v>
      </c>
      <c r="G223" s="53">
        <v>637.07000000000005</v>
      </c>
      <c r="H223" s="53">
        <f t="shared" si="34"/>
        <v>637.07000000000005</v>
      </c>
      <c r="I223" s="53">
        <v>5733.63</v>
      </c>
    </row>
    <row r="224" spans="1:9" x14ac:dyDescent="0.25">
      <c r="A224" s="54"/>
      <c r="B224" s="55"/>
      <c r="C224" s="21"/>
      <c r="D224" s="18" t="s">
        <v>185</v>
      </c>
      <c r="E224" s="17" t="s">
        <v>186</v>
      </c>
      <c r="F224" s="19">
        <v>10</v>
      </c>
      <c r="G224" s="53">
        <v>637.07000000000005</v>
      </c>
      <c r="H224" s="53">
        <f t="shared" si="34"/>
        <v>637.07000000000005</v>
      </c>
      <c r="I224" s="53">
        <v>6370.7000000000007</v>
      </c>
    </row>
    <row r="225" spans="1:9" x14ac:dyDescent="0.25">
      <c r="A225" s="54"/>
      <c r="B225" s="55"/>
      <c r="C225" s="21"/>
      <c r="D225" s="18" t="s">
        <v>191</v>
      </c>
      <c r="E225" s="17" t="s">
        <v>192</v>
      </c>
      <c r="F225" s="19">
        <v>1560</v>
      </c>
      <c r="G225" s="53">
        <v>637.07000000000005</v>
      </c>
      <c r="H225" s="53">
        <f t="shared" si="34"/>
        <v>637.07000000000005</v>
      </c>
      <c r="I225" s="53">
        <v>993829.20000000007</v>
      </c>
    </row>
    <row r="226" spans="1:9" x14ac:dyDescent="0.25">
      <c r="A226" s="54"/>
      <c r="B226" s="55"/>
      <c r="C226" s="21"/>
      <c r="D226" s="18" t="s">
        <v>193</v>
      </c>
      <c r="E226" s="17" t="s">
        <v>194</v>
      </c>
      <c r="F226" s="19">
        <v>47</v>
      </c>
      <c r="G226" s="53">
        <v>637.07000000000005</v>
      </c>
      <c r="H226" s="53">
        <f t="shared" si="34"/>
        <v>637.07000000000005</v>
      </c>
      <c r="I226" s="53">
        <v>29942.29</v>
      </c>
    </row>
    <row r="227" spans="1:9" ht="24" x14ac:dyDescent="0.25">
      <c r="A227" s="54"/>
      <c r="B227" s="55"/>
      <c r="C227" s="21"/>
      <c r="D227" s="18" t="s">
        <v>195</v>
      </c>
      <c r="E227" s="17" t="s">
        <v>196</v>
      </c>
      <c r="F227" s="19">
        <v>1355</v>
      </c>
      <c r="G227" s="53">
        <v>637.07000000000005</v>
      </c>
      <c r="H227" s="53">
        <f t="shared" si="34"/>
        <v>637.07000000000005</v>
      </c>
      <c r="I227" s="53">
        <v>863229.85000000009</v>
      </c>
    </row>
    <row r="228" spans="1:9" x14ac:dyDescent="0.25">
      <c r="A228" s="54"/>
      <c r="B228" s="55"/>
      <c r="C228" s="21"/>
      <c r="D228" s="18" t="s">
        <v>197</v>
      </c>
      <c r="E228" s="17" t="s">
        <v>198</v>
      </c>
      <c r="F228" s="19">
        <v>239</v>
      </c>
      <c r="G228" s="53">
        <v>637.07000000000005</v>
      </c>
      <c r="H228" s="53">
        <f t="shared" si="34"/>
        <v>637.07000000000005</v>
      </c>
      <c r="I228" s="53">
        <v>152259.73000000001</v>
      </c>
    </row>
    <row r="229" spans="1:9" x14ac:dyDescent="0.25">
      <c r="A229" s="54"/>
      <c r="B229" s="55"/>
      <c r="C229" s="21"/>
      <c r="D229" s="18" t="s">
        <v>199</v>
      </c>
      <c r="E229" s="17" t="s">
        <v>200</v>
      </c>
      <c r="F229" s="19">
        <v>604</v>
      </c>
      <c r="G229" s="53">
        <v>637.07000000000005</v>
      </c>
      <c r="H229" s="53">
        <f t="shared" si="34"/>
        <v>637.07000000000005</v>
      </c>
      <c r="I229" s="53">
        <v>384790.28</v>
      </c>
    </row>
    <row r="230" spans="1:9" x14ac:dyDescent="0.25">
      <c r="A230" s="54"/>
      <c r="B230" s="55"/>
      <c r="C230" s="56" t="s">
        <v>362</v>
      </c>
      <c r="D230" s="57"/>
      <c r="E230" s="57"/>
      <c r="F230" s="75">
        <v>6987</v>
      </c>
      <c r="G230" s="95"/>
      <c r="H230" s="95"/>
      <c r="I230" s="95">
        <v>4451208.09</v>
      </c>
    </row>
    <row r="231" spans="1:9" x14ac:dyDescent="0.25">
      <c r="A231" s="61" t="s">
        <v>298</v>
      </c>
      <c r="B231" s="96"/>
      <c r="C231" s="96"/>
      <c r="D231" s="96"/>
      <c r="E231" s="96"/>
      <c r="F231" s="79">
        <v>92260</v>
      </c>
      <c r="G231" s="64"/>
      <c r="H231" s="64"/>
      <c r="I231" s="64">
        <v>62038017.840000018</v>
      </c>
    </row>
  </sheetData>
  <sheetProtection formatCells="0" formatColumns="0" formatRows="0"/>
  <mergeCells count="1">
    <mergeCell ref="A13:I13"/>
  </mergeCells>
  <pageMargins left="0.71" right="0.68" top="0.33" bottom="0.34" header="0.31496062992125984" footer="0.31496062992125984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X224"/>
  <sheetViews>
    <sheetView zoomScaleNormal="100" workbookViewId="0">
      <selection activeCell="E164" sqref="E164"/>
    </sheetView>
  </sheetViews>
  <sheetFormatPr defaultRowHeight="12" x14ac:dyDescent="0.25"/>
  <cols>
    <col min="1" max="1" width="6.42578125" style="36" customWidth="1"/>
    <col min="2" max="2" width="10.28515625" style="36" bestFit="1" customWidth="1"/>
    <col min="3" max="3" width="56.28515625" style="37" customWidth="1"/>
    <col min="4" max="4" width="15" style="36" bestFit="1" customWidth="1"/>
    <col min="5" max="5" width="44.85546875" style="66" customWidth="1"/>
    <col min="6" max="6" width="16.42578125" style="65" customWidth="1"/>
    <col min="7" max="8" width="15.42578125" style="67" customWidth="1"/>
    <col min="9" max="9" width="15.7109375" style="67" bestFit="1" customWidth="1"/>
    <col min="10" max="50" width="13.85546875" style="36" customWidth="1"/>
    <col min="51" max="52" width="13.85546875" style="2" customWidth="1"/>
    <col min="53" max="16384" width="9.140625" style="2"/>
  </cols>
  <sheetData>
    <row r="1" spans="1:50" x14ac:dyDescent="0.25">
      <c r="F1" s="3" t="s">
        <v>0</v>
      </c>
      <c r="G1" s="4"/>
      <c r="H1" s="4"/>
    </row>
    <row r="2" spans="1:50" ht="27.75" customHeight="1" x14ac:dyDescent="0.25">
      <c r="F2" s="7" t="s">
        <v>1</v>
      </c>
      <c r="G2" s="8"/>
      <c r="H2" s="8"/>
    </row>
    <row r="3" spans="1:50" x14ac:dyDescent="0.25">
      <c r="F3" s="3" t="s">
        <v>2</v>
      </c>
      <c r="G3" s="4"/>
      <c r="H3" s="4"/>
    </row>
    <row r="4" spans="1:50" x14ac:dyDescent="0.25">
      <c r="F4" s="3" t="s">
        <v>3</v>
      </c>
      <c r="G4" s="4"/>
      <c r="H4" s="4"/>
    </row>
    <row r="5" spans="1:50" x14ac:dyDescent="0.25">
      <c r="F5" s="3" t="str">
        <f>'Исследования 2024_Общий'!D5</f>
        <v>Кировской области от 31.07.2024 № 9/7</v>
      </c>
      <c r="G5" s="4"/>
      <c r="H5" s="4"/>
    </row>
    <row r="7" spans="1:50" ht="13.5" customHeight="1" x14ac:dyDescent="0.25">
      <c r="F7" s="11" t="s">
        <v>403</v>
      </c>
      <c r="G7" s="11"/>
      <c r="H7" s="11"/>
      <c r="I7" s="38"/>
      <c r="P7" s="85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</row>
    <row r="8" spans="1:50" ht="30" customHeight="1" x14ac:dyDescent="0.25">
      <c r="F8" s="39" t="s">
        <v>1</v>
      </c>
      <c r="G8" s="39"/>
      <c r="H8" s="39"/>
      <c r="I8" s="38"/>
      <c r="P8" s="85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</row>
    <row r="9" spans="1:50" x14ac:dyDescent="0.25">
      <c r="F9" s="3" t="s">
        <v>2</v>
      </c>
      <c r="G9" s="11"/>
      <c r="H9" s="11"/>
      <c r="I9" s="38"/>
      <c r="P9" s="85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</row>
    <row r="10" spans="1:50" x14ac:dyDescent="0.25">
      <c r="F10" s="3" t="s">
        <v>3</v>
      </c>
      <c r="G10" s="11"/>
      <c r="H10" s="11"/>
      <c r="I10" s="38"/>
      <c r="P10" s="85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0" x14ac:dyDescent="0.25">
      <c r="F11" s="3" t="str">
        <f>'Исследования 2024_Общий'!D11</f>
        <v>Кировской области от 28.12.2023 № 18/13</v>
      </c>
      <c r="G11" s="68"/>
      <c r="H11" s="68"/>
      <c r="I11" s="69"/>
      <c r="P11" s="85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</row>
    <row r="12" spans="1:50" x14ac:dyDescent="0.25"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</row>
    <row r="13" spans="1:50" ht="17.25" customHeight="1" x14ac:dyDescent="0.25">
      <c r="A13" s="138" t="s">
        <v>404</v>
      </c>
      <c r="B13" s="138"/>
      <c r="C13" s="138"/>
      <c r="D13" s="138"/>
      <c r="E13" s="138"/>
      <c r="F13" s="138"/>
      <c r="G13" s="138"/>
      <c r="H13" s="138"/>
      <c r="I13" s="138"/>
      <c r="J13" s="87"/>
      <c r="K13" s="87"/>
      <c r="L13" s="87"/>
      <c r="M13" s="87"/>
      <c r="N13" s="87"/>
      <c r="O13" s="87"/>
      <c r="P13" s="4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</row>
    <row r="14" spans="1:50" x14ac:dyDescent="0.25">
      <c r="B14" s="41"/>
      <c r="C14" s="42"/>
      <c r="D14" s="42"/>
      <c r="E14" s="41"/>
      <c r="F14" s="43"/>
      <c r="G14" s="70"/>
      <c r="H14" s="70"/>
      <c r="I14" s="70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</row>
    <row r="15" spans="1:50" ht="48" x14ac:dyDescent="0.25">
      <c r="A15" s="45" t="s">
        <v>301</v>
      </c>
      <c r="B15" s="45" t="s">
        <v>302</v>
      </c>
      <c r="C15" s="45" t="s">
        <v>303</v>
      </c>
      <c r="D15" s="45" t="s">
        <v>8</v>
      </c>
      <c r="E15" s="46" t="s">
        <v>9</v>
      </c>
      <c r="F15" s="97" t="s">
        <v>10</v>
      </c>
      <c r="G15" s="48" t="s">
        <v>405</v>
      </c>
      <c r="H15" s="48" t="s">
        <v>406</v>
      </c>
      <c r="I15" s="48" t="s">
        <v>11</v>
      </c>
    </row>
    <row r="16" spans="1:50" x14ac:dyDescent="0.25">
      <c r="A16" s="50">
        <v>1</v>
      </c>
      <c r="B16" s="98">
        <v>430002</v>
      </c>
      <c r="C16" s="99" t="s">
        <v>305</v>
      </c>
      <c r="D16" s="100" t="s">
        <v>213</v>
      </c>
      <c r="E16" s="99" t="s">
        <v>214</v>
      </c>
      <c r="F16" s="101">
        <v>227</v>
      </c>
      <c r="G16" s="73">
        <v>1092.68</v>
      </c>
      <c r="H16" s="73">
        <v>1092.68</v>
      </c>
      <c r="I16" s="102">
        <v>248038.36000000002</v>
      </c>
      <c r="K16" s="67"/>
    </row>
    <row r="17" spans="1:11" x14ac:dyDescent="0.25">
      <c r="A17" s="54"/>
      <c r="B17" s="55"/>
      <c r="C17" s="21"/>
      <c r="D17" s="18" t="s">
        <v>217</v>
      </c>
      <c r="E17" s="17" t="s">
        <v>218</v>
      </c>
      <c r="F17" s="19">
        <v>18</v>
      </c>
      <c r="G17" s="73">
        <v>1104.48</v>
      </c>
      <c r="H17" s="73">
        <v>1104.48</v>
      </c>
      <c r="I17" s="103">
        <v>19880.64</v>
      </c>
      <c r="K17" s="67"/>
    </row>
    <row r="18" spans="1:11" x14ac:dyDescent="0.25">
      <c r="A18" s="54"/>
      <c r="B18" s="55"/>
      <c r="C18" s="21"/>
      <c r="D18" s="18" t="s">
        <v>223</v>
      </c>
      <c r="E18" s="17" t="s">
        <v>224</v>
      </c>
      <c r="F18" s="19">
        <v>19</v>
      </c>
      <c r="G18" s="73">
        <v>837.8</v>
      </c>
      <c r="H18" s="73">
        <v>837.8</v>
      </c>
      <c r="I18" s="103">
        <v>15918.199999999999</v>
      </c>
      <c r="K18" s="67"/>
    </row>
    <row r="19" spans="1:11" x14ac:dyDescent="0.25">
      <c r="A19" s="54"/>
      <c r="B19" s="55"/>
      <c r="C19" s="56" t="s">
        <v>306</v>
      </c>
      <c r="D19" s="57"/>
      <c r="E19" s="57"/>
      <c r="F19" s="75">
        <v>264</v>
      </c>
      <c r="G19" s="76"/>
      <c r="H19" s="76"/>
      <c r="I19" s="104">
        <v>283837.2</v>
      </c>
      <c r="K19" s="67"/>
    </row>
    <row r="20" spans="1:11" x14ac:dyDescent="0.25">
      <c r="A20" s="60">
        <v>2</v>
      </c>
      <c r="B20" s="51">
        <v>430004</v>
      </c>
      <c r="C20" s="17" t="s">
        <v>307</v>
      </c>
      <c r="D20" s="18" t="s">
        <v>213</v>
      </c>
      <c r="E20" s="17" t="s">
        <v>214</v>
      </c>
      <c r="F20" s="19">
        <v>1027</v>
      </c>
      <c r="G20" s="73">
        <v>1092.68</v>
      </c>
      <c r="H20" s="73">
        <v>1092.68</v>
      </c>
      <c r="I20" s="103">
        <v>1122182.3600000001</v>
      </c>
      <c r="K20" s="67"/>
    </row>
    <row r="21" spans="1:11" x14ac:dyDescent="0.25">
      <c r="A21" s="54"/>
      <c r="B21" s="55"/>
      <c r="C21" s="21"/>
      <c r="D21" s="18" t="s">
        <v>217</v>
      </c>
      <c r="E21" s="17" t="s">
        <v>218</v>
      </c>
      <c r="F21" s="19">
        <v>205</v>
      </c>
      <c r="G21" s="73">
        <v>1104.48</v>
      </c>
      <c r="H21" s="73">
        <v>1104.48</v>
      </c>
      <c r="I21" s="103">
        <v>226418.4</v>
      </c>
      <c r="K21" s="67"/>
    </row>
    <row r="22" spans="1:11" x14ac:dyDescent="0.25">
      <c r="A22" s="54"/>
      <c r="B22" s="55"/>
      <c r="C22" s="56" t="s">
        <v>308</v>
      </c>
      <c r="D22" s="57"/>
      <c r="E22" s="57"/>
      <c r="F22" s="75">
        <v>1232</v>
      </c>
      <c r="G22" s="76"/>
      <c r="H22" s="76"/>
      <c r="I22" s="104">
        <v>1348600.76</v>
      </c>
      <c r="K22" s="67"/>
    </row>
    <row r="23" spans="1:11" x14ac:dyDescent="0.25">
      <c r="A23" s="60">
        <v>3</v>
      </c>
      <c r="B23" s="51">
        <v>430014</v>
      </c>
      <c r="C23" s="17" t="s">
        <v>311</v>
      </c>
      <c r="D23" s="18" t="s">
        <v>213</v>
      </c>
      <c r="E23" s="17" t="s">
        <v>214</v>
      </c>
      <c r="F23" s="19">
        <v>706</v>
      </c>
      <c r="G23" s="73">
        <v>1092.68</v>
      </c>
      <c r="H23" s="73">
        <v>1092.68</v>
      </c>
      <c r="I23" s="103">
        <v>771432.08000000007</v>
      </c>
      <c r="K23" s="67"/>
    </row>
    <row r="24" spans="1:11" x14ac:dyDescent="0.25">
      <c r="A24" s="54"/>
      <c r="B24" s="55"/>
      <c r="C24" s="21"/>
      <c r="D24" s="18" t="s">
        <v>217</v>
      </c>
      <c r="E24" s="17" t="s">
        <v>218</v>
      </c>
      <c r="F24" s="19">
        <v>92</v>
      </c>
      <c r="G24" s="73">
        <v>1104.48</v>
      </c>
      <c r="H24" s="73">
        <v>1104.48</v>
      </c>
      <c r="I24" s="103">
        <v>101612.16</v>
      </c>
      <c r="K24" s="67"/>
    </row>
    <row r="25" spans="1:11" x14ac:dyDescent="0.25">
      <c r="A25" s="54"/>
      <c r="B25" s="55"/>
      <c r="C25" s="21"/>
      <c r="D25" s="18" t="s">
        <v>223</v>
      </c>
      <c r="E25" s="17" t="s">
        <v>224</v>
      </c>
      <c r="F25" s="19">
        <v>102</v>
      </c>
      <c r="G25" s="73">
        <v>837.8</v>
      </c>
      <c r="H25" s="73">
        <v>837.8</v>
      </c>
      <c r="I25" s="103">
        <v>85455.599999999991</v>
      </c>
      <c r="K25" s="67"/>
    </row>
    <row r="26" spans="1:11" x14ac:dyDescent="0.25">
      <c r="A26" s="54"/>
      <c r="B26" s="55"/>
      <c r="C26" s="56" t="s">
        <v>312</v>
      </c>
      <c r="D26" s="57"/>
      <c r="E26" s="57"/>
      <c r="F26" s="75">
        <v>900</v>
      </c>
      <c r="G26" s="76"/>
      <c r="H26" s="76"/>
      <c r="I26" s="104">
        <v>958499.84000000008</v>
      </c>
      <c r="K26" s="67"/>
    </row>
    <row r="27" spans="1:11" x14ac:dyDescent="0.25">
      <c r="A27" s="60">
        <v>4</v>
      </c>
      <c r="B27" s="51">
        <v>430037</v>
      </c>
      <c r="C27" s="17" t="s">
        <v>313</v>
      </c>
      <c r="D27" s="18" t="s">
        <v>203</v>
      </c>
      <c r="E27" s="17" t="s">
        <v>204</v>
      </c>
      <c r="F27" s="19">
        <v>2</v>
      </c>
      <c r="G27" s="73">
        <v>867.3</v>
      </c>
      <c r="H27" s="73">
        <v>867.3</v>
      </c>
      <c r="I27" s="103">
        <v>1734.6</v>
      </c>
      <c r="K27" s="67"/>
    </row>
    <row r="28" spans="1:11" x14ac:dyDescent="0.25">
      <c r="A28" s="54"/>
      <c r="B28" s="55"/>
      <c r="C28" s="21"/>
      <c r="D28" s="18" t="s">
        <v>207</v>
      </c>
      <c r="E28" s="17" t="s">
        <v>208</v>
      </c>
      <c r="F28" s="19">
        <v>20</v>
      </c>
      <c r="G28" s="73">
        <v>1093.8599999999999</v>
      </c>
      <c r="H28" s="73">
        <v>1093.8599999999999</v>
      </c>
      <c r="I28" s="103">
        <v>21877.199999999997</v>
      </c>
      <c r="K28" s="67"/>
    </row>
    <row r="29" spans="1:11" x14ac:dyDescent="0.25">
      <c r="A29" s="54"/>
      <c r="B29" s="55"/>
      <c r="C29" s="21"/>
      <c r="D29" s="18" t="s">
        <v>213</v>
      </c>
      <c r="E29" s="17" t="s">
        <v>214</v>
      </c>
      <c r="F29" s="19">
        <v>2114</v>
      </c>
      <c r="G29" s="73">
        <v>1092.68</v>
      </c>
      <c r="H29" s="73">
        <v>1092.68</v>
      </c>
      <c r="I29" s="103">
        <v>2309925.52</v>
      </c>
      <c r="K29" s="67"/>
    </row>
    <row r="30" spans="1:11" x14ac:dyDescent="0.25">
      <c r="A30" s="54"/>
      <c r="B30" s="55"/>
      <c r="C30" s="21"/>
      <c r="D30" s="18" t="s">
        <v>219</v>
      </c>
      <c r="E30" s="17" t="s">
        <v>220</v>
      </c>
      <c r="F30" s="19">
        <v>829</v>
      </c>
      <c r="G30" s="73">
        <v>1770</v>
      </c>
      <c r="H30" s="73">
        <v>1770</v>
      </c>
      <c r="I30" s="103">
        <v>1467330</v>
      </c>
      <c r="K30" s="67"/>
    </row>
    <row r="31" spans="1:11" x14ac:dyDescent="0.25">
      <c r="A31" s="54"/>
      <c r="B31" s="55"/>
      <c r="C31" s="21"/>
      <c r="D31" s="18" t="s">
        <v>223</v>
      </c>
      <c r="E31" s="17" t="s">
        <v>224</v>
      </c>
      <c r="F31" s="19">
        <v>260</v>
      </c>
      <c r="G31" s="73">
        <v>837.8</v>
      </c>
      <c r="H31" s="73">
        <v>837.8</v>
      </c>
      <c r="I31" s="103">
        <v>217828</v>
      </c>
      <c r="K31" s="67"/>
    </row>
    <row r="32" spans="1:11" x14ac:dyDescent="0.25">
      <c r="A32" s="54"/>
      <c r="B32" s="55"/>
      <c r="C32" s="21"/>
      <c r="D32" s="18" t="s">
        <v>229</v>
      </c>
      <c r="E32" s="17" t="s">
        <v>230</v>
      </c>
      <c r="F32" s="19">
        <v>5</v>
      </c>
      <c r="G32" s="73">
        <v>520.38</v>
      </c>
      <c r="H32" s="73">
        <v>520.38</v>
      </c>
      <c r="I32" s="103">
        <v>2601.9</v>
      </c>
      <c r="K32" s="67"/>
    </row>
    <row r="33" spans="1:11" x14ac:dyDescent="0.25">
      <c r="A33" s="54"/>
      <c r="B33" s="55"/>
      <c r="C33" s="21"/>
      <c r="D33" s="18" t="s">
        <v>231</v>
      </c>
      <c r="E33" s="17" t="s">
        <v>232</v>
      </c>
      <c r="F33" s="19">
        <v>163</v>
      </c>
      <c r="G33" s="73">
        <v>520.38</v>
      </c>
      <c r="H33" s="73">
        <v>520.38</v>
      </c>
      <c r="I33" s="103">
        <v>84821.94</v>
      </c>
      <c r="K33" s="67"/>
    </row>
    <row r="34" spans="1:11" x14ac:dyDescent="0.25">
      <c r="A34" s="54"/>
      <c r="B34" s="55"/>
      <c r="C34" s="21"/>
      <c r="D34" s="18" t="s">
        <v>235</v>
      </c>
      <c r="E34" s="17" t="s">
        <v>236</v>
      </c>
      <c r="F34" s="19">
        <v>223</v>
      </c>
      <c r="G34" s="73">
        <v>520.38</v>
      </c>
      <c r="H34" s="73">
        <v>520.38</v>
      </c>
      <c r="I34" s="103">
        <v>116044.74</v>
      </c>
      <c r="K34" s="67"/>
    </row>
    <row r="35" spans="1:11" ht="24" x14ac:dyDescent="0.25">
      <c r="A35" s="54"/>
      <c r="B35" s="55"/>
      <c r="C35" s="21"/>
      <c r="D35" s="18" t="s">
        <v>237</v>
      </c>
      <c r="E35" s="17" t="s">
        <v>238</v>
      </c>
      <c r="F35" s="19">
        <v>6</v>
      </c>
      <c r="G35" s="73">
        <v>520.38</v>
      </c>
      <c r="H35" s="73">
        <v>520.38</v>
      </c>
      <c r="I35" s="103">
        <v>3122.2799999999997</v>
      </c>
      <c r="K35" s="67"/>
    </row>
    <row r="36" spans="1:11" x14ac:dyDescent="0.25">
      <c r="A36" s="54"/>
      <c r="B36" s="55"/>
      <c r="C36" s="56" t="s">
        <v>314</v>
      </c>
      <c r="D36" s="57"/>
      <c r="E36" s="57"/>
      <c r="F36" s="75">
        <v>3622</v>
      </c>
      <c r="G36" s="76"/>
      <c r="H36" s="76"/>
      <c r="I36" s="104">
        <v>4225286.18</v>
      </c>
      <c r="K36" s="67"/>
    </row>
    <row r="37" spans="1:11" x14ac:dyDescent="0.25">
      <c r="A37" s="60">
        <v>5</v>
      </c>
      <c r="B37" s="51">
        <v>430038</v>
      </c>
      <c r="C37" s="17" t="s">
        <v>315</v>
      </c>
      <c r="D37" s="18" t="s">
        <v>213</v>
      </c>
      <c r="E37" s="17" t="s">
        <v>214</v>
      </c>
      <c r="F37" s="19">
        <v>30</v>
      </c>
      <c r="G37" s="73">
        <v>1092.68</v>
      </c>
      <c r="H37" s="73">
        <v>1092.68</v>
      </c>
      <c r="I37" s="103">
        <v>32780.400000000001</v>
      </c>
      <c r="K37" s="67"/>
    </row>
    <row r="38" spans="1:11" x14ac:dyDescent="0.25">
      <c r="A38" s="54"/>
      <c r="B38" s="55"/>
      <c r="C38" s="56" t="s">
        <v>316</v>
      </c>
      <c r="D38" s="57"/>
      <c r="E38" s="57"/>
      <c r="F38" s="75">
        <v>30</v>
      </c>
      <c r="G38" s="76"/>
      <c r="H38" s="76"/>
      <c r="I38" s="104">
        <v>32780.400000000001</v>
      </c>
      <c r="K38" s="67"/>
    </row>
    <row r="39" spans="1:11" x14ac:dyDescent="0.25">
      <c r="A39" s="60">
        <v>6</v>
      </c>
      <c r="B39" s="51">
        <v>430042</v>
      </c>
      <c r="C39" s="17" t="s">
        <v>317</v>
      </c>
      <c r="D39" s="18" t="s">
        <v>203</v>
      </c>
      <c r="E39" s="17" t="s">
        <v>204</v>
      </c>
      <c r="F39" s="19">
        <v>78</v>
      </c>
      <c r="G39" s="73">
        <v>867.3</v>
      </c>
      <c r="H39" s="73">
        <v>867.3</v>
      </c>
      <c r="I39" s="103">
        <v>67649.399999999994</v>
      </c>
      <c r="K39" s="67"/>
    </row>
    <row r="40" spans="1:11" x14ac:dyDescent="0.25">
      <c r="A40" s="54"/>
      <c r="B40" s="55"/>
      <c r="C40" s="21"/>
      <c r="D40" s="18" t="s">
        <v>205</v>
      </c>
      <c r="E40" s="17" t="s">
        <v>206</v>
      </c>
      <c r="F40" s="19">
        <v>444</v>
      </c>
      <c r="G40" s="73">
        <v>876.74</v>
      </c>
      <c r="H40" s="73">
        <v>876.74</v>
      </c>
      <c r="I40" s="103">
        <v>389272.56</v>
      </c>
      <c r="K40" s="67"/>
    </row>
    <row r="41" spans="1:11" x14ac:dyDescent="0.25">
      <c r="A41" s="54"/>
      <c r="B41" s="55"/>
      <c r="C41" s="21"/>
      <c r="D41" s="18" t="s">
        <v>209</v>
      </c>
      <c r="E41" s="17" t="s">
        <v>210</v>
      </c>
      <c r="F41" s="19">
        <v>853</v>
      </c>
      <c r="G41" s="73">
        <v>1770</v>
      </c>
      <c r="H41" s="73">
        <v>1770</v>
      </c>
      <c r="I41" s="103">
        <v>1509810</v>
      </c>
      <c r="K41" s="67"/>
    </row>
    <row r="42" spans="1:11" x14ac:dyDescent="0.25">
      <c r="A42" s="54"/>
      <c r="B42" s="55"/>
      <c r="C42" s="21"/>
      <c r="D42" s="18" t="s">
        <v>211</v>
      </c>
      <c r="E42" s="17" t="s">
        <v>212</v>
      </c>
      <c r="F42" s="19">
        <v>261</v>
      </c>
      <c r="G42" s="73">
        <v>1770</v>
      </c>
      <c r="H42" s="73">
        <v>1770</v>
      </c>
      <c r="I42" s="103">
        <v>461970</v>
      </c>
      <c r="K42" s="67"/>
    </row>
    <row r="43" spans="1:11" x14ac:dyDescent="0.25">
      <c r="A43" s="54"/>
      <c r="B43" s="55"/>
      <c r="C43" s="21"/>
      <c r="D43" s="18" t="s">
        <v>213</v>
      </c>
      <c r="E43" s="17" t="s">
        <v>214</v>
      </c>
      <c r="F43" s="19">
        <v>2517</v>
      </c>
      <c r="G43" s="73">
        <v>1092.68</v>
      </c>
      <c r="H43" s="73">
        <v>1092.68</v>
      </c>
      <c r="I43" s="103">
        <v>2750275.56</v>
      </c>
      <c r="K43" s="67"/>
    </row>
    <row r="44" spans="1:11" x14ac:dyDescent="0.25">
      <c r="A44" s="54"/>
      <c r="B44" s="55"/>
      <c r="C44" s="21"/>
      <c r="D44" s="18" t="s">
        <v>215</v>
      </c>
      <c r="E44" s="17" t="s">
        <v>216</v>
      </c>
      <c r="F44" s="19">
        <v>25</v>
      </c>
      <c r="G44" s="73">
        <v>1770</v>
      </c>
      <c r="H44" s="73">
        <v>1770</v>
      </c>
      <c r="I44" s="103">
        <v>44250</v>
      </c>
      <c r="K44" s="67"/>
    </row>
    <row r="45" spans="1:11" x14ac:dyDescent="0.25">
      <c r="A45" s="54"/>
      <c r="B45" s="55"/>
      <c r="C45" s="21"/>
      <c r="D45" s="18" t="s">
        <v>219</v>
      </c>
      <c r="E45" s="17" t="s">
        <v>220</v>
      </c>
      <c r="F45" s="19">
        <v>2049</v>
      </c>
      <c r="G45" s="73">
        <v>1770</v>
      </c>
      <c r="H45" s="73">
        <v>1770</v>
      </c>
      <c r="I45" s="103">
        <v>3626730</v>
      </c>
      <c r="K45" s="67"/>
    </row>
    <row r="46" spans="1:11" x14ac:dyDescent="0.25">
      <c r="A46" s="54"/>
      <c r="B46" s="55"/>
      <c r="C46" s="21"/>
      <c r="D46" s="18" t="s">
        <v>221</v>
      </c>
      <c r="E46" s="17" t="s">
        <v>222</v>
      </c>
      <c r="F46" s="19">
        <v>510</v>
      </c>
      <c r="G46" s="73">
        <v>1080.8800000000001</v>
      </c>
      <c r="H46" s="73">
        <v>1080.8800000000001</v>
      </c>
      <c r="I46" s="103">
        <v>551248.80000000005</v>
      </c>
      <c r="K46" s="67"/>
    </row>
    <row r="47" spans="1:11" x14ac:dyDescent="0.25">
      <c r="A47" s="54"/>
      <c r="B47" s="55"/>
      <c r="C47" s="21"/>
      <c r="D47" s="18" t="s">
        <v>225</v>
      </c>
      <c r="E47" s="17" t="s">
        <v>226</v>
      </c>
      <c r="F47" s="19">
        <v>463</v>
      </c>
      <c r="G47" s="73">
        <v>1852.6</v>
      </c>
      <c r="H47" s="73">
        <v>1852.6</v>
      </c>
      <c r="I47" s="103">
        <v>857753.79999999993</v>
      </c>
      <c r="K47" s="67"/>
    </row>
    <row r="48" spans="1:11" ht="24" x14ac:dyDescent="0.25">
      <c r="A48" s="54"/>
      <c r="B48" s="55"/>
      <c r="C48" s="21"/>
      <c r="D48" s="18" t="s">
        <v>227</v>
      </c>
      <c r="E48" s="17" t="s">
        <v>228</v>
      </c>
      <c r="F48" s="19">
        <v>163</v>
      </c>
      <c r="G48" s="73">
        <v>1001.82</v>
      </c>
      <c r="H48" s="73">
        <v>1001.82</v>
      </c>
      <c r="I48" s="103">
        <v>163296.66</v>
      </c>
      <c r="K48" s="67"/>
    </row>
    <row r="49" spans="1:11" x14ac:dyDescent="0.25">
      <c r="A49" s="54"/>
      <c r="B49" s="55"/>
      <c r="C49" s="21"/>
      <c r="D49" s="18" t="s">
        <v>229</v>
      </c>
      <c r="E49" s="17" t="s">
        <v>230</v>
      </c>
      <c r="F49" s="19">
        <v>205</v>
      </c>
      <c r="G49" s="73">
        <v>520.38</v>
      </c>
      <c r="H49" s="73">
        <v>520.38</v>
      </c>
      <c r="I49" s="103">
        <v>106677.9</v>
      </c>
      <c r="K49" s="67"/>
    </row>
    <row r="50" spans="1:11" x14ac:dyDescent="0.25">
      <c r="A50" s="54"/>
      <c r="B50" s="55"/>
      <c r="C50" s="21"/>
      <c r="D50" s="18" t="s">
        <v>231</v>
      </c>
      <c r="E50" s="17" t="s">
        <v>232</v>
      </c>
      <c r="F50" s="19">
        <v>653</v>
      </c>
      <c r="G50" s="73">
        <v>520.38</v>
      </c>
      <c r="H50" s="73">
        <v>520.38</v>
      </c>
      <c r="I50" s="103">
        <v>339808.14</v>
      </c>
      <c r="K50" s="67"/>
    </row>
    <row r="51" spans="1:11" ht="24" x14ac:dyDescent="0.25">
      <c r="A51" s="54"/>
      <c r="B51" s="55"/>
      <c r="C51" s="21"/>
      <c r="D51" s="18" t="s">
        <v>233</v>
      </c>
      <c r="E51" s="17" t="s">
        <v>234</v>
      </c>
      <c r="F51" s="19">
        <v>43</v>
      </c>
      <c r="G51" s="73">
        <v>1369.98</v>
      </c>
      <c r="H51" s="73">
        <v>1369.98</v>
      </c>
      <c r="I51" s="103">
        <v>58909.14</v>
      </c>
      <c r="K51" s="67"/>
    </row>
    <row r="52" spans="1:11" x14ac:dyDescent="0.25">
      <c r="A52" s="54"/>
      <c r="B52" s="55"/>
      <c r="C52" s="21"/>
      <c r="D52" s="18" t="s">
        <v>235</v>
      </c>
      <c r="E52" s="17" t="s">
        <v>236</v>
      </c>
      <c r="F52" s="19">
        <v>531</v>
      </c>
      <c r="G52" s="73">
        <v>520.38</v>
      </c>
      <c r="H52" s="73">
        <v>520.38</v>
      </c>
      <c r="I52" s="103">
        <v>276321.77999999997</v>
      </c>
      <c r="K52" s="67"/>
    </row>
    <row r="53" spans="1:11" ht="24" x14ac:dyDescent="0.25">
      <c r="A53" s="54"/>
      <c r="B53" s="55"/>
      <c r="C53" s="21"/>
      <c r="D53" s="18" t="s">
        <v>237</v>
      </c>
      <c r="E53" s="17" t="s">
        <v>238</v>
      </c>
      <c r="F53" s="19">
        <v>381</v>
      </c>
      <c r="G53" s="73">
        <v>520.38</v>
      </c>
      <c r="H53" s="73">
        <v>520.38</v>
      </c>
      <c r="I53" s="103">
        <v>198264.78</v>
      </c>
      <c r="K53" s="67"/>
    </row>
    <row r="54" spans="1:11" x14ac:dyDescent="0.25">
      <c r="A54" s="54"/>
      <c r="B54" s="55"/>
      <c r="C54" s="56" t="s">
        <v>318</v>
      </c>
      <c r="D54" s="57"/>
      <c r="E54" s="57"/>
      <c r="F54" s="75">
        <v>9176</v>
      </c>
      <c r="G54" s="76"/>
      <c r="H54" s="76"/>
      <c r="I54" s="104">
        <v>11402238.520000001</v>
      </c>
      <c r="K54" s="67"/>
    </row>
    <row r="55" spans="1:11" x14ac:dyDescent="0.25">
      <c r="A55" s="60">
        <v>7</v>
      </c>
      <c r="B55" s="51">
        <v>430047</v>
      </c>
      <c r="C55" s="17" t="s">
        <v>319</v>
      </c>
      <c r="D55" s="18" t="s">
        <v>213</v>
      </c>
      <c r="E55" s="17" t="s">
        <v>214</v>
      </c>
      <c r="F55" s="19">
        <v>2</v>
      </c>
      <c r="G55" s="73">
        <v>1092.68</v>
      </c>
      <c r="H55" s="73">
        <v>1092.68</v>
      </c>
      <c r="I55" s="103">
        <v>2185.36</v>
      </c>
      <c r="K55" s="67"/>
    </row>
    <row r="56" spans="1:11" x14ac:dyDescent="0.25">
      <c r="A56" s="54"/>
      <c r="B56" s="55"/>
      <c r="C56" s="56" t="s">
        <v>320</v>
      </c>
      <c r="D56" s="57"/>
      <c r="E56" s="57"/>
      <c r="F56" s="75">
        <v>2</v>
      </c>
      <c r="G56" s="76"/>
      <c r="H56" s="76"/>
      <c r="I56" s="104">
        <v>2185.36</v>
      </c>
      <c r="K56" s="67"/>
    </row>
    <row r="57" spans="1:11" x14ac:dyDescent="0.25">
      <c r="A57" s="60">
        <v>8</v>
      </c>
      <c r="B57" s="51">
        <v>430074</v>
      </c>
      <c r="C57" s="17" t="s">
        <v>369</v>
      </c>
      <c r="D57" s="18" t="s">
        <v>213</v>
      </c>
      <c r="E57" s="17" t="s">
        <v>214</v>
      </c>
      <c r="F57" s="19">
        <v>457</v>
      </c>
      <c r="G57" s="73">
        <v>1092.68</v>
      </c>
      <c r="H57" s="73">
        <v>1092.68</v>
      </c>
      <c r="I57" s="103">
        <v>499354.76</v>
      </c>
      <c r="K57" s="67"/>
    </row>
    <row r="58" spans="1:11" x14ac:dyDescent="0.25">
      <c r="A58" s="54"/>
      <c r="B58" s="55"/>
      <c r="C58" s="21"/>
      <c r="D58" s="18" t="s">
        <v>219</v>
      </c>
      <c r="E58" s="17" t="s">
        <v>220</v>
      </c>
      <c r="F58" s="19">
        <v>23</v>
      </c>
      <c r="G58" s="73">
        <v>1770</v>
      </c>
      <c r="H58" s="73">
        <v>1770</v>
      </c>
      <c r="I58" s="103">
        <v>40710</v>
      </c>
      <c r="K58" s="67"/>
    </row>
    <row r="59" spans="1:11" x14ac:dyDescent="0.25">
      <c r="A59" s="54"/>
      <c r="B59" s="55"/>
      <c r="C59" s="21"/>
      <c r="D59" s="18" t="s">
        <v>223</v>
      </c>
      <c r="E59" s="17" t="s">
        <v>224</v>
      </c>
      <c r="F59" s="19">
        <v>9</v>
      </c>
      <c r="G59" s="73">
        <v>837.8</v>
      </c>
      <c r="H59" s="73">
        <v>837.8</v>
      </c>
      <c r="I59" s="103">
        <v>7540.2</v>
      </c>
      <c r="K59" s="67"/>
    </row>
    <row r="60" spans="1:11" x14ac:dyDescent="0.25">
      <c r="A60" s="54"/>
      <c r="B60" s="55"/>
      <c r="C60" s="56" t="s">
        <v>370</v>
      </c>
      <c r="D60" s="57"/>
      <c r="E60" s="57"/>
      <c r="F60" s="75">
        <v>489</v>
      </c>
      <c r="G60" s="76"/>
      <c r="H60" s="76"/>
      <c r="I60" s="104">
        <v>547604.96</v>
      </c>
      <c r="K60" s="67"/>
    </row>
    <row r="61" spans="1:11" x14ac:dyDescent="0.25">
      <c r="A61" s="60">
        <v>9</v>
      </c>
      <c r="B61" s="51">
        <v>430083</v>
      </c>
      <c r="C61" s="17" t="s">
        <v>371</v>
      </c>
      <c r="D61" s="18" t="s">
        <v>213</v>
      </c>
      <c r="E61" s="17" t="s">
        <v>214</v>
      </c>
      <c r="F61" s="19">
        <v>256</v>
      </c>
      <c r="G61" s="73">
        <v>1092.68</v>
      </c>
      <c r="H61" s="73">
        <v>1092.68</v>
      </c>
      <c r="I61" s="103">
        <v>279726.08000000002</v>
      </c>
      <c r="K61" s="67"/>
    </row>
    <row r="62" spans="1:11" x14ac:dyDescent="0.25">
      <c r="A62" s="54"/>
      <c r="B62" s="55"/>
      <c r="C62" s="21"/>
      <c r="D62" s="18" t="s">
        <v>223</v>
      </c>
      <c r="E62" s="17" t="s">
        <v>224</v>
      </c>
      <c r="F62" s="19">
        <v>6</v>
      </c>
      <c r="G62" s="73">
        <v>837.8</v>
      </c>
      <c r="H62" s="73">
        <v>837.8</v>
      </c>
      <c r="I62" s="103">
        <v>5026.7999999999993</v>
      </c>
      <c r="K62" s="67"/>
    </row>
    <row r="63" spans="1:11" x14ac:dyDescent="0.25">
      <c r="A63" s="54"/>
      <c r="B63" s="55"/>
      <c r="C63" s="56" t="s">
        <v>372</v>
      </c>
      <c r="D63" s="57"/>
      <c r="E63" s="57"/>
      <c r="F63" s="75">
        <v>262</v>
      </c>
      <c r="G63" s="76"/>
      <c r="H63" s="76"/>
      <c r="I63" s="104">
        <v>284752.88</v>
      </c>
      <c r="K63" s="67"/>
    </row>
    <row r="64" spans="1:11" x14ac:dyDescent="0.25">
      <c r="A64" s="60">
        <v>10</v>
      </c>
      <c r="B64" s="51">
        <v>430096</v>
      </c>
      <c r="C64" s="17" t="s">
        <v>373</v>
      </c>
      <c r="D64" s="18" t="s">
        <v>213</v>
      </c>
      <c r="E64" s="17" t="s">
        <v>214</v>
      </c>
      <c r="F64" s="19">
        <v>229</v>
      </c>
      <c r="G64" s="73">
        <v>1092.68</v>
      </c>
      <c r="H64" s="73">
        <v>1092.68</v>
      </c>
      <c r="I64" s="103">
        <v>250223.72</v>
      </c>
      <c r="K64" s="67"/>
    </row>
    <row r="65" spans="1:11" x14ac:dyDescent="0.25">
      <c r="A65" s="54"/>
      <c r="B65" s="55"/>
      <c r="C65" s="56" t="s">
        <v>374</v>
      </c>
      <c r="D65" s="57"/>
      <c r="E65" s="57"/>
      <c r="F65" s="75">
        <v>229</v>
      </c>
      <c r="G65" s="76"/>
      <c r="H65" s="76"/>
      <c r="I65" s="104">
        <v>250223.72</v>
      </c>
      <c r="K65" s="67"/>
    </row>
    <row r="66" spans="1:11" x14ac:dyDescent="0.25">
      <c r="A66" s="60">
        <v>11</v>
      </c>
      <c r="B66" s="51">
        <v>430116</v>
      </c>
      <c r="C66" s="17" t="s">
        <v>377</v>
      </c>
      <c r="D66" s="18" t="s">
        <v>213</v>
      </c>
      <c r="E66" s="17" t="s">
        <v>214</v>
      </c>
      <c r="F66" s="19">
        <v>352</v>
      </c>
      <c r="G66" s="73">
        <v>1092.68</v>
      </c>
      <c r="H66" s="73">
        <v>1092.68</v>
      </c>
      <c r="I66" s="103">
        <v>384623.36000000004</v>
      </c>
      <c r="K66" s="67"/>
    </row>
    <row r="67" spans="1:11" x14ac:dyDescent="0.25">
      <c r="A67" s="54"/>
      <c r="B67" s="55"/>
      <c r="C67" s="21"/>
      <c r="D67" s="18" t="s">
        <v>217</v>
      </c>
      <c r="E67" s="17" t="s">
        <v>218</v>
      </c>
      <c r="F67" s="19">
        <v>5</v>
      </c>
      <c r="G67" s="73">
        <v>1104.48</v>
      </c>
      <c r="H67" s="73">
        <v>1104.48</v>
      </c>
      <c r="I67" s="103">
        <v>5522.4</v>
      </c>
      <c r="K67" s="67"/>
    </row>
    <row r="68" spans="1:11" x14ac:dyDescent="0.25">
      <c r="A68" s="54"/>
      <c r="B68" s="55"/>
      <c r="C68" s="21"/>
      <c r="D68" s="18" t="s">
        <v>219</v>
      </c>
      <c r="E68" s="17" t="s">
        <v>220</v>
      </c>
      <c r="F68" s="19">
        <v>18</v>
      </c>
      <c r="G68" s="73">
        <v>1770</v>
      </c>
      <c r="H68" s="73">
        <v>1770</v>
      </c>
      <c r="I68" s="103">
        <v>31860</v>
      </c>
      <c r="K68" s="67"/>
    </row>
    <row r="69" spans="1:11" x14ac:dyDescent="0.25">
      <c r="A69" s="54"/>
      <c r="B69" s="55"/>
      <c r="C69" s="21"/>
      <c r="D69" s="18" t="s">
        <v>231</v>
      </c>
      <c r="E69" s="17" t="s">
        <v>232</v>
      </c>
      <c r="F69" s="19">
        <v>18</v>
      </c>
      <c r="G69" s="73">
        <v>520.38</v>
      </c>
      <c r="H69" s="73">
        <v>520.38</v>
      </c>
      <c r="I69" s="103">
        <v>9366.84</v>
      </c>
      <c r="K69" s="67"/>
    </row>
    <row r="70" spans="1:11" x14ac:dyDescent="0.25">
      <c r="A70" s="54"/>
      <c r="B70" s="55"/>
      <c r="C70" s="21"/>
      <c r="D70" s="18" t="s">
        <v>235</v>
      </c>
      <c r="E70" s="17" t="s">
        <v>236</v>
      </c>
      <c r="F70" s="19">
        <v>2</v>
      </c>
      <c r="G70" s="73">
        <v>520.38</v>
      </c>
      <c r="H70" s="73">
        <v>520.38</v>
      </c>
      <c r="I70" s="103">
        <v>1040.76</v>
      </c>
      <c r="K70" s="67"/>
    </row>
    <row r="71" spans="1:11" ht="24" x14ac:dyDescent="0.25">
      <c r="A71" s="54"/>
      <c r="B71" s="55"/>
      <c r="C71" s="21"/>
      <c r="D71" s="18" t="s">
        <v>237</v>
      </c>
      <c r="E71" s="17" t="s">
        <v>238</v>
      </c>
      <c r="F71" s="19">
        <v>12</v>
      </c>
      <c r="G71" s="73">
        <v>520.38</v>
      </c>
      <c r="H71" s="73">
        <v>520.38</v>
      </c>
      <c r="I71" s="103">
        <v>6244.5599999999995</v>
      </c>
      <c r="K71" s="67"/>
    </row>
    <row r="72" spans="1:11" x14ac:dyDescent="0.25">
      <c r="A72" s="54"/>
      <c r="B72" s="55"/>
      <c r="C72" s="56" t="s">
        <v>378</v>
      </c>
      <c r="D72" s="57"/>
      <c r="E72" s="57"/>
      <c r="F72" s="75">
        <v>407</v>
      </c>
      <c r="G72" s="76"/>
      <c r="H72" s="76"/>
      <c r="I72" s="104">
        <v>438657.9200000001</v>
      </c>
      <c r="K72" s="67"/>
    </row>
    <row r="73" spans="1:11" x14ac:dyDescent="0.25">
      <c r="A73" s="60">
        <v>12</v>
      </c>
      <c r="B73" s="51">
        <v>430121</v>
      </c>
      <c r="C73" s="17" t="s">
        <v>379</v>
      </c>
      <c r="D73" s="18" t="s">
        <v>213</v>
      </c>
      <c r="E73" s="17" t="s">
        <v>214</v>
      </c>
      <c r="F73" s="19">
        <v>343</v>
      </c>
      <c r="G73" s="73">
        <v>1092.68</v>
      </c>
      <c r="H73" s="73">
        <v>1092.68</v>
      </c>
      <c r="I73" s="103">
        <v>374789.24000000005</v>
      </c>
      <c r="K73" s="67"/>
    </row>
    <row r="74" spans="1:11" x14ac:dyDescent="0.25">
      <c r="A74" s="54"/>
      <c r="B74" s="55"/>
      <c r="C74" s="21"/>
      <c r="D74" s="18" t="s">
        <v>219</v>
      </c>
      <c r="E74" s="17" t="s">
        <v>220</v>
      </c>
      <c r="F74" s="19">
        <v>1</v>
      </c>
      <c r="G74" s="73">
        <v>1770</v>
      </c>
      <c r="H74" s="73">
        <v>1770</v>
      </c>
      <c r="I74" s="103">
        <v>1770</v>
      </c>
      <c r="K74" s="67"/>
    </row>
    <row r="75" spans="1:11" x14ac:dyDescent="0.25">
      <c r="A75" s="54"/>
      <c r="B75" s="55"/>
      <c r="C75" s="21"/>
      <c r="D75" s="18" t="s">
        <v>225</v>
      </c>
      <c r="E75" s="17" t="s">
        <v>226</v>
      </c>
      <c r="F75" s="19">
        <v>78</v>
      </c>
      <c r="G75" s="73">
        <v>1852.6</v>
      </c>
      <c r="H75" s="73">
        <v>1852.6</v>
      </c>
      <c r="I75" s="103">
        <v>144502.79999999999</v>
      </c>
      <c r="K75" s="67"/>
    </row>
    <row r="76" spans="1:11" x14ac:dyDescent="0.25">
      <c r="A76" s="54"/>
      <c r="B76" s="55"/>
      <c r="C76" s="56" t="s">
        <v>380</v>
      </c>
      <c r="D76" s="57"/>
      <c r="E76" s="57"/>
      <c r="F76" s="75">
        <v>422</v>
      </c>
      <c r="G76" s="76"/>
      <c r="H76" s="76"/>
      <c r="I76" s="104">
        <v>521062.04000000004</v>
      </c>
      <c r="K76" s="67"/>
    </row>
    <row r="77" spans="1:11" x14ac:dyDescent="0.25">
      <c r="A77" s="60">
        <v>13</v>
      </c>
      <c r="B77" s="51">
        <v>430129</v>
      </c>
      <c r="C77" s="17" t="s">
        <v>407</v>
      </c>
      <c r="D77" s="18" t="s">
        <v>213</v>
      </c>
      <c r="E77" s="17" t="s">
        <v>214</v>
      </c>
      <c r="F77" s="19">
        <v>174</v>
      </c>
      <c r="G77" s="73">
        <v>1028.54</v>
      </c>
      <c r="H77" s="73">
        <v>1028.54</v>
      </c>
      <c r="I77" s="103">
        <v>178965.96</v>
      </c>
      <c r="K77" s="67"/>
    </row>
    <row r="78" spans="1:11" x14ac:dyDescent="0.25">
      <c r="A78" s="54"/>
      <c r="B78" s="55"/>
      <c r="C78" s="21"/>
      <c r="D78" s="18" t="s">
        <v>223</v>
      </c>
      <c r="E78" s="17" t="s">
        <v>224</v>
      </c>
      <c r="F78" s="19">
        <v>29</v>
      </c>
      <c r="G78" s="73">
        <v>788.61999999999989</v>
      </c>
      <c r="H78" s="73">
        <v>788.61999999999989</v>
      </c>
      <c r="I78" s="103">
        <v>22869.979999999996</v>
      </c>
      <c r="K78" s="67"/>
    </row>
    <row r="79" spans="1:11" x14ac:dyDescent="0.25">
      <c r="A79" s="54"/>
      <c r="B79" s="55"/>
      <c r="C79" s="56" t="s">
        <v>408</v>
      </c>
      <c r="D79" s="57"/>
      <c r="E79" s="57"/>
      <c r="F79" s="75">
        <v>203</v>
      </c>
      <c r="G79" s="76"/>
      <c r="H79" s="76"/>
      <c r="I79" s="104">
        <v>201835.94</v>
      </c>
      <c r="K79" s="67"/>
    </row>
    <row r="80" spans="1:11" x14ac:dyDescent="0.25">
      <c r="A80" s="60">
        <v>14</v>
      </c>
      <c r="B80" s="51">
        <v>430132</v>
      </c>
      <c r="C80" s="17" t="s">
        <v>409</v>
      </c>
      <c r="D80" s="18" t="s">
        <v>213</v>
      </c>
      <c r="E80" s="17" t="s">
        <v>214</v>
      </c>
      <c r="F80" s="19">
        <v>582</v>
      </c>
      <c r="G80" s="73">
        <v>1028.54</v>
      </c>
      <c r="H80" s="73">
        <v>1028.54</v>
      </c>
      <c r="I80" s="103">
        <v>598610.28</v>
      </c>
      <c r="K80" s="67"/>
    </row>
    <row r="81" spans="1:11" x14ac:dyDescent="0.25">
      <c r="A81" s="54"/>
      <c r="B81" s="55"/>
      <c r="C81" s="21"/>
      <c r="D81" s="18" t="s">
        <v>223</v>
      </c>
      <c r="E81" s="17" t="s">
        <v>224</v>
      </c>
      <c r="F81" s="19">
        <v>129</v>
      </c>
      <c r="G81" s="73">
        <v>788.61999999999989</v>
      </c>
      <c r="H81" s="73">
        <v>788.61999999999989</v>
      </c>
      <c r="I81" s="103">
        <v>101731.97999999998</v>
      </c>
      <c r="K81" s="67"/>
    </row>
    <row r="82" spans="1:11" x14ac:dyDescent="0.25">
      <c r="A82" s="54"/>
      <c r="B82" s="55"/>
      <c r="C82" s="56" t="s">
        <v>410</v>
      </c>
      <c r="D82" s="57"/>
      <c r="E82" s="57"/>
      <c r="F82" s="75">
        <v>711</v>
      </c>
      <c r="G82" s="76"/>
      <c r="H82" s="76"/>
      <c r="I82" s="104">
        <v>700342.26</v>
      </c>
      <c r="K82" s="67"/>
    </row>
    <row r="83" spans="1:11" x14ac:dyDescent="0.25">
      <c r="A83" s="60">
        <v>15</v>
      </c>
      <c r="B83" s="51">
        <v>430135</v>
      </c>
      <c r="C83" s="17" t="s">
        <v>323</v>
      </c>
      <c r="D83" s="18" t="s">
        <v>213</v>
      </c>
      <c r="E83" s="17" t="s">
        <v>214</v>
      </c>
      <c r="F83" s="19">
        <v>1826</v>
      </c>
      <c r="G83" s="73">
        <v>1092.68</v>
      </c>
      <c r="H83" s="73">
        <v>1092.68</v>
      </c>
      <c r="I83" s="103">
        <v>1995233.6800000002</v>
      </c>
      <c r="K83" s="67"/>
    </row>
    <row r="84" spans="1:11" x14ac:dyDescent="0.25">
      <c r="A84" s="54"/>
      <c r="B84" s="55"/>
      <c r="C84" s="21"/>
      <c r="D84" s="18" t="s">
        <v>217</v>
      </c>
      <c r="E84" s="17" t="s">
        <v>218</v>
      </c>
      <c r="F84" s="19">
        <v>198</v>
      </c>
      <c r="G84" s="73">
        <v>1104.48</v>
      </c>
      <c r="H84" s="73">
        <v>1104.48</v>
      </c>
      <c r="I84" s="103">
        <v>218687.04</v>
      </c>
      <c r="K84" s="67"/>
    </row>
    <row r="85" spans="1:11" x14ac:dyDescent="0.25">
      <c r="A85" s="54"/>
      <c r="B85" s="55"/>
      <c r="C85" s="21"/>
      <c r="D85" s="18" t="s">
        <v>225</v>
      </c>
      <c r="E85" s="17" t="s">
        <v>226</v>
      </c>
      <c r="F85" s="19">
        <v>112</v>
      </c>
      <c r="G85" s="73">
        <v>1852.6</v>
      </c>
      <c r="H85" s="73">
        <v>1852.6</v>
      </c>
      <c r="I85" s="103">
        <v>207491.19999999998</v>
      </c>
      <c r="K85" s="67"/>
    </row>
    <row r="86" spans="1:11" x14ac:dyDescent="0.25">
      <c r="A86" s="54"/>
      <c r="B86" s="55"/>
      <c r="C86" s="56" t="s">
        <v>324</v>
      </c>
      <c r="D86" s="57"/>
      <c r="E86" s="57"/>
      <c r="F86" s="75">
        <v>2136</v>
      </c>
      <c r="G86" s="76"/>
      <c r="H86" s="76"/>
      <c r="I86" s="104">
        <v>2421411.9200000004</v>
      </c>
      <c r="K86" s="67"/>
    </row>
    <row r="87" spans="1:11" x14ac:dyDescent="0.25">
      <c r="A87" s="60">
        <v>16</v>
      </c>
      <c r="B87" s="51">
        <v>430141</v>
      </c>
      <c r="C87" s="17" t="s">
        <v>325</v>
      </c>
      <c r="D87" s="18" t="s">
        <v>213</v>
      </c>
      <c r="E87" s="17" t="s">
        <v>214</v>
      </c>
      <c r="F87" s="19">
        <v>300</v>
      </c>
      <c r="G87" s="73">
        <v>1092.68</v>
      </c>
      <c r="H87" s="73">
        <v>1092.68</v>
      </c>
      <c r="I87" s="103">
        <v>327804</v>
      </c>
      <c r="K87" s="67"/>
    </row>
    <row r="88" spans="1:11" x14ac:dyDescent="0.25">
      <c r="A88" s="54"/>
      <c r="B88" s="55"/>
      <c r="C88" s="21"/>
      <c r="D88" s="18" t="s">
        <v>219</v>
      </c>
      <c r="E88" s="17" t="s">
        <v>220</v>
      </c>
      <c r="F88" s="19">
        <v>94</v>
      </c>
      <c r="G88" s="73">
        <v>1770</v>
      </c>
      <c r="H88" s="73">
        <v>1770</v>
      </c>
      <c r="I88" s="103">
        <v>166380</v>
      </c>
      <c r="K88" s="67"/>
    </row>
    <row r="89" spans="1:11" x14ac:dyDescent="0.25">
      <c r="A89" s="54"/>
      <c r="B89" s="55"/>
      <c r="C89" s="21"/>
      <c r="D89" s="18" t="s">
        <v>225</v>
      </c>
      <c r="E89" s="17" t="s">
        <v>226</v>
      </c>
      <c r="F89" s="19">
        <v>50</v>
      </c>
      <c r="G89" s="73">
        <v>1852.6</v>
      </c>
      <c r="H89" s="73">
        <v>1852.6</v>
      </c>
      <c r="I89" s="103">
        <v>92630</v>
      </c>
      <c r="K89" s="67"/>
    </row>
    <row r="90" spans="1:11" x14ac:dyDescent="0.25">
      <c r="A90" s="54"/>
      <c r="B90" s="55"/>
      <c r="C90" s="56" t="s">
        <v>326</v>
      </c>
      <c r="D90" s="57"/>
      <c r="E90" s="57"/>
      <c r="F90" s="75">
        <v>444</v>
      </c>
      <c r="G90" s="76"/>
      <c r="H90" s="76"/>
      <c r="I90" s="104">
        <v>586814</v>
      </c>
      <c r="K90" s="67"/>
    </row>
    <row r="91" spans="1:11" x14ac:dyDescent="0.25">
      <c r="A91" s="60">
        <v>17</v>
      </c>
      <c r="B91" s="51">
        <v>430162</v>
      </c>
      <c r="C91" s="17" t="s">
        <v>381</v>
      </c>
      <c r="D91" s="18" t="s">
        <v>213</v>
      </c>
      <c r="E91" s="17" t="s">
        <v>214</v>
      </c>
      <c r="F91" s="19">
        <v>243</v>
      </c>
      <c r="G91" s="73">
        <v>1092.68</v>
      </c>
      <c r="H91" s="73">
        <v>1092.68</v>
      </c>
      <c r="I91" s="103">
        <v>265521.24</v>
      </c>
      <c r="K91" s="67"/>
    </row>
    <row r="92" spans="1:11" x14ac:dyDescent="0.25">
      <c r="A92" s="54"/>
      <c r="B92" s="55"/>
      <c r="C92" s="56" t="s">
        <v>382</v>
      </c>
      <c r="D92" s="57"/>
      <c r="E92" s="57"/>
      <c r="F92" s="75">
        <v>243</v>
      </c>
      <c r="G92" s="76"/>
      <c r="H92" s="76"/>
      <c r="I92" s="104">
        <v>265521.24</v>
      </c>
      <c r="K92" s="67"/>
    </row>
    <row r="93" spans="1:11" x14ac:dyDescent="0.25">
      <c r="A93" s="60">
        <v>18</v>
      </c>
      <c r="B93" s="51">
        <v>430167</v>
      </c>
      <c r="C93" s="17" t="s">
        <v>327</v>
      </c>
      <c r="D93" s="18" t="s">
        <v>213</v>
      </c>
      <c r="E93" s="17" t="s">
        <v>214</v>
      </c>
      <c r="F93" s="19">
        <v>651</v>
      </c>
      <c r="G93" s="73">
        <v>1092.68</v>
      </c>
      <c r="H93" s="73">
        <v>1092.68</v>
      </c>
      <c r="I93" s="103">
        <v>711334.68</v>
      </c>
      <c r="K93" s="67"/>
    </row>
    <row r="94" spans="1:11" x14ac:dyDescent="0.25">
      <c r="A94" s="54"/>
      <c r="B94" s="55"/>
      <c r="C94" s="21"/>
      <c r="D94" s="18" t="s">
        <v>217</v>
      </c>
      <c r="E94" s="17" t="s">
        <v>218</v>
      </c>
      <c r="F94" s="19">
        <v>107</v>
      </c>
      <c r="G94" s="73">
        <v>1104.48</v>
      </c>
      <c r="H94" s="73">
        <v>1104.48</v>
      </c>
      <c r="I94" s="103">
        <v>118179.36</v>
      </c>
      <c r="K94" s="67"/>
    </row>
    <row r="95" spans="1:11" x14ac:dyDescent="0.25">
      <c r="A95" s="54"/>
      <c r="B95" s="55"/>
      <c r="C95" s="21"/>
      <c r="D95" s="18" t="s">
        <v>223</v>
      </c>
      <c r="E95" s="17" t="s">
        <v>224</v>
      </c>
      <c r="F95" s="19">
        <v>27</v>
      </c>
      <c r="G95" s="73">
        <v>837.8</v>
      </c>
      <c r="H95" s="73">
        <v>837.8</v>
      </c>
      <c r="I95" s="103">
        <v>22620.6</v>
      </c>
      <c r="K95" s="67"/>
    </row>
    <row r="96" spans="1:11" x14ac:dyDescent="0.25">
      <c r="A96" s="54"/>
      <c r="B96" s="55"/>
      <c r="C96" s="56" t="s">
        <v>328</v>
      </c>
      <c r="D96" s="57"/>
      <c r="E96" s="57"/>
      <c r="F96" s="75">
        <v>785</v>
      </c>
      <c r="G96" s="76"/>
      <c r="H96" s="76"/>
      <c r="I96" s="104">
        <v>852134.64</v>
      </c>
      <c r="K96" s="67"/>
    </row>
    <row r="97" spans="1:11" x14ac:dyDescent="0.25">
      <c r="A97" s="60">
        <v>19</v>
      </c>
      <c r="B97" s="51">
        <v>430173</v>
      </c>
      <c r="C97" s="17" t="s">
        <v>329</v>
      </c>
      <c r="D97" s="18" t="s">
        <v>213</v>
      </c>
      <c r="E97" s="17" t="s">
        <v>214</v>
      </c>
      <c r="F97" s="19">
        <v>35</v>
      </c>
      <c r="G97" s="73">
        <v>1028.54</v>
      </c>
      <c r="H97" s="73">
        <v>1028.54</v>
      </c>
      <c r="I97" s="103">
        <v>35998.9</v>
      </c>
      <c r="K97" s="67"/>
    </row>
    <row r="98" spans="1:11" x14ac:dyDescent="0.25">
      <c r="A98" s="54"/>
      <c r="B98" s="55"/>
      <c r="C98" s="21"/>
      <c r="D98" s="18" t="s">
        <v>217</v>
      </c>
      <c r="E98" s="17" t="s">
        <v>218</v>
      </c>
      <c r="F98" s="19">
        <v>28</v>
      </c>
      <c r="G98" s="73">
        <v>1039.6500000000001</v>
      </c>
      <c r="H98" s="73">
        <v>1039.6500000000001</v>
      </c>
      <c r="I98" s="103">
        <v>29110.200000000004</v>
      </c>
      <c r="K98" s="67"/>
    </row>
    <row r="99" spans="1:11" x14ac:dyDescent="0.25">
      <c r="A99" s="54"/>
      <c r="B99" s="55"/>
      <c r="C99" s="56" t="s">
        <v>330</v>
      </c>
      <c r="D99" s="57"/>
      <c r="E99" s="57"/>
      <c r="F99" s="75">
        <v>63</v>
      </c>
      <c r="G99" s="76"/>
      <c r="H99" s="76"/>
      <c r="I99" s="104">
        <v>65109.100000000006</v>
      </c>
      <c r="K99" s="67"/>
    </row>
    <row r="100" spans="1:11" x14ac:dyDescent="0.25">
      <c r="A100" s="60">
        <v>20</v>
      </c>
      <c r="B100" s="51">
        <v>430179</v>
      </c>
      <c r="C100" s="17" t="s">
        <v>385</v>
      </c>
      <c r="D100" s="18" t="s">
        <v>213</v>
      </c>
      <c r="E100" s="17" t="s">
        <v>214</v>
      </c>
      <c r="F100" s="19">
        <v>148</v>
      </c>
      <c r="G100" s="73">
        <v>1092.68</v>
      </c>
      <c r="H100" s="73">
        <v>1092.68</v>
      </c>
      <c r="I100" s="103">
        <v>161716.64000000001</v>
      </c>
      <c r="K100" s="67"/>
    </row>
    <row r="101" spans="1:11" x14ac:dyDescent="0.25">
      <c r="A101" s="54"/>
      <c r="B101" s="55"/>
      <c r="C101" s="56" t="s">
        <v>386</v>
      </c>
      <c r="D101" s="57"/>
      <c r="E101" s="57"/>
      <c r="F101" s="75">
        <v>148</v>
      </c>
      <c r="G101" s="76"/>
      <c r="H101" s="76"/>
      <c r="I101" s="104">
        <v>161716.64000000001</v>
      </c>
      <c r="K101" s="67"/>
    </row>
    <row r="102" spans="1:11" x14ac:dyDescent="0.25">
      <c r="A102" s="60">
        <v>21</v>
      </c>
      <c r="B102" s="51">
        <v>430183</v>
      </c>
      <c r="C102" s="17" t="s">
        <v>387</v>
      </c>
      <c r="D102" s="18" t="s">
        <v>213</v>
      </c>
      <c r="E102" s="17" t="s">
        <v>214</v>
      </c>
      <c r="F102" s="19">
        <v>221</v>
      </c>
      <c r="G102" s="73">
        <v>1092.68</v>
      </c>
      <c r="H102" s="73">
        <v>1092.68</v>
      </c>
      <c r="I102" s="103">
        <v>241482.28000000003</v>
      </c>
      <c r="K102" s="67"/>
    </row>
    <row r="103" spans="1:11" x14ac:dyDescent="0.25">
      <c r="A103" s="93"/>
      <c r="B103" s="55"/>
      <c r="C103" s="21"/>
      <c r="D103" s="18" t="s">
        <v>219</v>
      </c>
      <c r="E103" s="17" t="s">
        <v>220</v>
      </c>
      <c r="F103" s="19">
        <v>7</v>
      </c>
      <c r="G103" s="73">
        <v>1770</v>
      </c>
      <c r="H103" s="73">
        <v>1770</v>
      </c>
      <c r="I103" s="103">
        <v>12390</v>
      </c>
      <c r="K103" s="67"/>
    </row>
    <row r="104" spans="1:11" x14ac:dyDescent="0.25">
      <c r="A104" s="93"/>
      <c r="B104" s="55"/>
      <c r="C104" s="21"/>
      <c r="D104" s="18" t="s">
        <v>221</v>
      </c>
      <c r="E104" s="17" t="s">
        <v>222</v>
      </c>
      <c r="F104" s="19">
        <v>7</v>
      </c>
      <c r="G104" s="73">
        <v>1080.8800000000001</v>
      </c>
      <c r="H104" s="73">
        <v>1080.8800000000001</v>
      </c>
      <c r="I104" s="103">
        <v>7566.1600000000008</v>
      </c>
      <c r="K104" s="67"/>
    </row>
    <row r="105" spans="1:11" x14ac:dyDescent="0.25">
      <c r="A105" s="54"/>
      <c r="B105" s="55"/>
      <c r="C105" s="56" t="s">
        <v>388</v>
      </c>
      <c r="D105" s="57"/>
      <c r="E105" s="57"/>
      <c r="F105" s="75">
        <v>235</v>
      </c>
      <c r="G105" s="76"/>
      <c r="H105" s="76"/>
      <c r="I105" s="104">
        <v>261438.44000000003</v>
      </c>
      <c r="K105" s="67"/>
    </row>
    <row r="106" spans="1:11" x14ac:dyDescent="0.25">
      <c r="A106" s="60">
        <v>22</v>
      </c>
      <c r="B106" s="51">
        <v>430189</v>
      </c>
      <c r="C106" s="17" t="s">
        <v>331</v>
      </c>
      <c r="D106" s="18" t="s">
        <v>205</v>
      </c>
      <c r="E106" s="17" t="s">
        <v>206</v>
      </c>
      <c r="F106" s="19">
        <v>10</v>
      </c>
      <c r="G106" s="73">
        <v>825.28</v>
      </c>
      <c r="H106" s="73">
        <v>825.28</v>
      </c>
      <c r="I106" s="103">
        <v>8252.7999999999993</v>
      </c>
      <c r="K106" s="67"/>
    </row>
    <row r="107" spans="1:11" x14ac:dyDescent="0.25">
      <c r="A107" s="93"/>
      <c r="B107" s="55"/>
      <c r="C107" s="21"/>
      <c r="D107" s="18" t="s">
        <v>207</v>
      </c>
      <c r="E107" s="17" t="s">
        <v>208</v>
      </c>
      <c r="F107" s="19">
        <v>5</v>
      </c>
      <c r="G107" s="73">
        <v>1029.6499999999999</v>
      </c>
      <c r="H107" s="73">
        <v>1029.6499999999999</v>
      </c>
      <c r="I107" s="103">
        <v>5148.2499999999991</v>
      </c>
      <c r="K107" s="67"/>
    </row>
    <row r="108" spans="1:11" x14ac:dyDescent="0.25">
      <c r="A108" s="93"/>
      <c r="B108" s="55"/>
      <c r="C108" s="21"/>
      <c r="D108" s="18" t="s">
        <v>209</v>
      </c>
      <c r="E108" s="17" t="s">
        <v>210</v>
      </c>
      <c r="F108" s="19">
        <v>10</v>
      </c>
      <c r="G108" s="73">
        <v>1666.1100000000001</v>
      </c>
      <c r="H108" s="73">
        <v>1666.1100000000001</v>
      </c>
      <c r="I108" s="103">
        <v>16661.100000000002</v>
      </c>
      <c r="K108" s="67"/>
    </row>
    <row r="109" spans="1:11" x14ac:dyDescent="0.25">
      <c r="A109" s="93"/>
      <c r="B109" s="55"/>
      <c r="C109" s="21"/>
      <c r="D109" s="18" t="s">
        <v>213</v>
      </c>
      <c r="E109" s="17" t="s">
        <v>214</v>
      </c>
      <c r="F109" s="19">
        <v>303</v>
      </c>
      <c r="G109" s="73">
        <v>1028.54</v>
      </c>
      <c r="H109" s="73">
        <v>1028.54</v>
      </c>
      <c r="I109" s="103">
        <v>311647.62</v>
      </c>
      <c r="K109" s="67"/>
    </row>
    <row r="110" spans="1:11" x14ac:dyDescent="0.25">
      <c r="A110" s="54"/>
      <c r="B110" s="55"/>
      <c r="C110" s="21"/>
      <c r="D110" s="18" t="s">
        <v>219</v>
      </c>
      <c r="E110" s="17" t="s">
        <v>220</v>
      </c>
      <c r="F110" s="19">
        <v>24</v>
      </c>
      <c r="G110" s="73">
        <v>1666.1100000000001</v>
      </c>
      <c r="H110" s="73">
        <v>1666.1100000000001</v>
      </c>
      <c r="I110" s="103">
        <v>39986.639999999999</v>
      </c>
      <c r="K110" s="67"/>
    </row>
    <row r="111" spans="1:11" x14ac:dyDescent="0.25">
      <c r="A111" s="54"/>
      <c r="B111" s="55"/>
      <c r="C111" s="21"/>
      <c r="D111" s="18" t="s">
        <v>223</v>
      </c>
      <c r="E111" s="17" t="s">
        <v>224</v>
      </c>
      <c r="F111" s="19">
        <v>39</v>
      </c>
      <c r="G111" s="73">
        <v>788.61999999999989</v>
      </c>
      <c r="H111" s="73">
        <v>788.61999999999989</v>
      </c>
      <c r="I111" s="103">
        <v>30756.179999999997</v>
      </c>
      <c r="K111" s="67"/>
    </row>
    <row r="112" spans="1:11" x14ac:dyDescent="0.25">
      <c r="A112" s="54"/>
      <c r="B112" s="55"/>
      <c r="C112" s="56" t="s">
        <v>332</v>
      </c>
      <c r="D112" s="57"/>
      <c r="E112" s="57"/>
      <c r="F112" s="75">
        <v>391</v>
      </c>
      <c r="G112" s="76"/>
      <c r="H112" s="76"/>
      <c r="I112" s="104">
        <v>412452.59</v>
      </c>
      <c r="K112" s="67"/>
    </row>
    <row r="113" spans="1:11" x14ac:dyDescent="0.25">
      <c r="A113" s="60">
        <v>23</v>
      </c>
      <c r="B113" s="51">
        <v>430195</v>
      </c>
      <c r="C113" s="17" t="s">
        <v>333</v>
      </c>
      <c r="D113" s="18" t="s">
        <v>213</v>
      </c>
      <c r="E113" s="17" t="s">
        <v>214</v>
      </c>
      <c r="F113" s="19">
        <v>819</v>
      </c>
      <c r="G113" s="73">
        <v>1092.68</v>
      </c>
      <c r="H113" s="73">
        <v>1092.68</v>
      </c>
      <c r="I113" s="103">
        <v>894904.92</v>
      </c>
      <c r="K113" s="67"/>
    </row>
    <row r="114" spans="1:11" x14ac:dyDescent="0.25">
      <c r="A114" s="93"/>
      <c r="B114" s="55"/>
      <c r="C114" s="21"/>
      <c r="D114" s="18" t="s">
        <v>217</v>
      </c>
      <c r="E114" s="17" t="s">
        <v>218</v>
      </c>
      <c r="F114" s="19">
        <v>194</v>
      </c>
      <c r="G114" s="73">
        <v>1104.48</v>
      </c>
      <c r="H114" s="73">
        <v>1104.48</v>
      </c>
      <c r="I114" s="103">
        <v>214269.12</v>
      </c>
      <c r="K114" s="67"/>
    </row>
    <row r="115" spans="1:11" x14ac:dyDescent="0.25">
      <c r="A115" s="93"/>
      <c r="B115" s="55"/>
      <c r="C115" s="21"/>
      <c r="D115" s="18" t="s">
        <v>223</v>
      </c>
      <c r="E115" s="17" t="s">
        <v>224</v>
      </c>
      <c r="F115" s="19">
        <v>82</v>
      </c>
      <c r="G115" s="73">
        <v>837.8</v>
      </c>
      <c r="H115" s="73">
        <v>837.8</v>
      </c>
      <c r="I115" s="103">
        <v>68699.599999999991</v>
      </c>
      <c r="K115" s="67"/>
    </row>
    <row r="116" spans="1:11" x14ac:dyDescent="0.25">
      <c r="A116" s="54"/>
      <c r="B116" s="55"/>
      <c r="C116" s="56" t="s">
        <v>334</v>
      </c>
      <c r="D116" s="57"/>
      <c r="E116" s="57"/>
      <c r="F116" s="75">
        <v>1095</v>
      </c>
      <c r="G116" s="76"/>
      <c r="H116" s="76"/>
      <c r="I116" s="104">
        <v>1177873.6400000001</v>
      </c>
      <c r="K116" s="67"/>
    </row>
    <row r="117" spans="1:11" x14ac:dyDescent="0.25">
      <c r="A117" s="60">
        <v>24</v>
      </c>
      <c r="B117" s="51">
        <v>430208</v>
      </c>
      <c r="C117" s="17" t="s">
        <v>411</v>
      </c>
      <c r="D117" s="18" t="s">
        <v>213</v>
      </c>
      <c r="E117" s="17" t="s">
        <v>214</v>
      </c>
      <c r="F117" s="19">
        <v>129</v>
      </c>
      <c r="G117" s="73">
        <v>1092.68</v>
      </c>
      <c r="H117" s="73">
        <v>1092.68</v>
      </c>
      <c r="I117" s="103">
        <v>140955.72</v>
      </c>
      <c r="K117" s="67"/>
    </row>
    <row r="118" spans="1:11" x14ac:dyDescent="0.25">
      <c r="A118" s="54"/>
      <c r="B118" s="55"/>
      <c r="C118" s="56" t="s">
        <v>412</v>
      </c>
      <c r="D118" s="57"/>
      <c r="E118" s="57"/>
      <c r="F118" s="75">
        <v>129</v>
      </c>
      <c r="G118" s="76"/>
      <c r="H118" s="76"/>
      <c r="I118" s="104">
        <v>140955.72</v>
      </c>
      <c r="K118" s="67"/>
    </row>
    <row r="119" spans="1:11" x14ac:dyDescent="0.25">
      <c r="A119" s="60">
        <v>25</v>
      </c>
      <c r="B119" s="51">
        <v>430212</v>
      </c>
      <c r="C119" s="17" t="s">
        <v>389</v>
      </c>
      <c r="D119" s="18" t="s">
        <v>213</v>
      </c>
      <c r="E119" s="17" t="s">
        <v>214</v>
      </c>
      <c r="F119" s="19">
        <v>425</v>
      </c>
      <c r="G119" s="73">
        <v>1028.54</v>
      </c>
      <c r="H119" s="73">
        <v>1028.54</v>
      </c>
      <c r="I119" s="103">
        <v>437129.5</v>
      </c>
      <c r="K119" s="67"/>
    </row>
    <row r="120" spans="1:11" x14ac:dyDescent="0.25">
      <c r="A120" s="93"/>
      <c r="B120" s="55"/>
      <c r="C120" s="21"/>
      <c r="D120" s="18" t="s">
        <v>217</v>
      </c>
      <c r="E120" s="17" t="s">
        <v>218</v>
      </c>
      <c r="F120" s="19">
        <v>103</v>
      </c>
      <c r="G120" s="73">
        <v>1039.6500000000001</v>
      </c>
      <c r="H120" s="73">
        <v>1039.6500000000001</v>
      </c>
      <c r="I120" s="103">
        <v>107083.95000000001</v>
      </c>
      <c r="K120" s="67"/>
    </row>
    <row r="121" spans="1:11" x14ac:dyDescent="0.25">
      <c r="A121" s="54"/>
      <c r="B121" s="55"/>
      <c r="C121" s="21"/>
      <c r="D121" s="18" t="s">
        <v>223</v>
      </c>
      <c r="E121" s="17" t="s">
        <v>224</v>
      </c>
      <c r="F121" s="19">
        <v>7</v>
      </c>
      <c r="G121" s="73">
        <v>788.61999999999989</v>
      </c>
      <c r="H121" s="73">
        <v>788.61999999999989</v>
      </c>
      <c r="I121" s="103">
        <v>5520.3399999999992</v>
      </c>
      <c r="K121" s="67"/>
    </row>
    <row r="122" spans="1:11" x14ac:dyDescent="0.25">
      <c r="A122" s="54"/>
      <c r="B122" s="55"/>
      <c r="C122" s="56" t="s">
        <v>390</v>
      </c>
      <c r="D122" s="57"/>
      <c r="E122" s="57"/>
      <c r="F122" s="75">
        <v>535</v>
      </c>
      <c r="G122" s="76"/>
      <c r="H122" s="76"/>
      <c r="I122" s="104">
        <v>549733.78999999992</v>
      </c>
      <c r="K122" s="67"/>
    </row>
    <row r="123" spans="1:11" x14ac:dyDescent="0.25">
      <c r="A123" s="60">
        <v>26</v>
      </c>
      <c r="B123" s="51">
        <v>430220</v>
      </c>
      <c r="C123" s="17" t="s">
        <v>391</v>
      </c>
      <c r="D123" s="18" t="s">
        <v>213</v>
      </c>
      <c r="E123" s="17" t="s">
        <v>214</v>
      </c>
      <c r="F123" s="19">
        <v>69</v>
      </c>
      <c r="G123" s="73">
        <v>1092.68</v>
      </c>
      <c r="H123" s="73">
        <v>1092.68</v>
      </c>
      <c r="I123" s="103">
        <v>75394.92</v>
      </c>
      <c r="K123" s="67"/>
    </row>
    <row r="124" spans="1:11" x14ac:dyDescent="0.25">
      <c r="A124" s="93"/>
      <c r="B124" s="55"/>
      <c r="C124" s="21"/>
      <c r="D124" s="18" t="s">
        <v>219</v>
      </c>
      <c r="E124" s="17" t="s">
        <v>220</v>
      </c>
      <c r="F124" s="19">
        <v>55</v>
      </c>
      <c r="G124" s="73">
        <v>1770</v>
      </c>
      <c r="H124" s="73">
        <v>1770</v>
      </c>
      <c r="I124" s="103">
        <v>97350</v>
      </c>
      <c r="K124" s="67"/>
    </row>
    <row r="125" spans="1:11" x14ac:dyDescent="0.25">
      <c r="A125" s="54"/>
      <c r="B125" s="55"/>
      <c r="C125" s="21"/>
      <c r="D125" s="18" t="s">
        <v>225</v>
      </c>
      <c r="E125" s="17" t="s">
        <v>226</v>
      </c>
      <c r="F125" s="19">
        <v>25</v>
      </c>
      <c r="G125" s="73">
        <v>1852.6</v>
      </c>
      <c r="H125" s="73">
        <v>1852.6</v>
      </c>
      <c r="I125" s="103">
        <v>46315</v>
      </c>
      <c r="K125" s="67"/>
    </row>
    <row r="126" spans="1:11" x14ac:dyDescent="0.25">
      <c r="A126" s="54"/>
      <c r="B126" s="55"/>
      <c r="C126" s="56" t="s">
        <v>392</v>
      </c>
      <c r="D126" s="57"/>
      <c r="E126" s="57"/>
      <c r="F126" s="75">
        <v>149</v>
      </c>
      <c r="G126" s="76"/>
      <c r="H126" s="76"/>
      <c r="I126" s="104">
        <v>219059.91999999998</v>
      </c>
      <c r="K126" s="67"/>
    </row>
    <row r="127" spans="1:11" x14ac:dyDescent="0.25">
      <c r="A127" s="60">
        <v>27</v>
      </c>
      <c r="B127" s="51">
        <v>430221</v>
      </c>
      <c r="C127" s="17" t="s">
        <v>413</v>
      </c>
      <c r="D127" s="18" t="s">
        <v>213</v>
      </c>
      <c r="E127" s="17" t="s">
        <v>214</v>
      </c>
      <c r="F127" s="19">
        <v>182</v>
      </c>
      <c r="G127" s="73">
        <v>1028.54</v>
      </c>
      <c r="H127" s="73">
        <v>1028.54</v>
      </c>
      <c r="I127" s="103">
        <v>187194.28</v>
      </c>
      <c r="K127" s="67"/>
    </row>
    <row r="128" spans="1:11" x14ac:dyDescent="0.25">
      <c r="A128" s="54"/>
      <c r="B128" s="55"/>
      <c r="C128" s="21"/>
      <c r="D128" s="18" t="s">
        <v>223</v>
      </c>
      <c r="E128" s="17" t="s">
        <v>224</v>
      </c>
      <c r="F128" s="19">
        <v>5</v>
      </c>
      <c r="G128" s="73">
        <v>788.61999999999989</v>
      </c>
      <c r="H128" s="73">
        <v>788.61999999999989</v>
      </c>
      <c r="I128" s="103">
        <v>3943.0999999999995</v>
      </c>
      <c r="K128" s="67"/>
    </row>
    <row r="129" spans="1:11" x14ac:dyDescent="0.25">
      <c r="A129" s="54"/>
      <c r="B129" s="55"/>
      <c r="C129" s="56" t="s">
        <v>414</v>
      </c>
      <c r="D129" s="57"/>
      <c r="E129" s="57"/>
      <c r="F129" s="75">
        <v>187</v>
      </c>
      <c r="G129" s="76"/>
      <c r="H129" s="76"/>
      <c r="I129" s="104">
        <v>191137.38</v>
      </c>
      <c r="K129" s="67"/>
    </row>
    <row r="130" spans="1:11" ht="24" x14ac:dyDescent="0.25">
      <c r="A130" s="60">
        <v>28</v>
      </c>
      <c r="B130" s="51">
        <v>430224</v>
      </c>
      <c r="C130" s="17" t="s">
        <v>415</v>
      </c>
      <c r="D130" s="18" t="s">
        <v>213</v>
      </c>
      <c r="E130" s="17" t="s">
        <v>214</v>
      </c>
      <c r="F130" s="19">
        <v>65</v>
      </c>
      <c r="G130" s="73">
        <v>1092.68</v>
      </c>
      <c r="H130" s="73">
        <v>1092.68</v>
      </c>
      <c r="I130" s="103">
        <v>71024.2</v>
      </c>
      <c r="K130" s="67"/>
    </row>
    <row r="131" spans="1:11" x14ac:dyDescent="0.25">
      <c r="A131" s="54"/>
      <c r="B131" s="55"/>
      <c r="C131" s="21"/>
      <c r="D131" s="18" t="s">
        <v>225</v>
      </c>
      <c r="E131" s="17" t="s">
        <v>226</v>
      </c>
      <c r="F131" s="19">
        <v>6</v>
      </c>
      <c r="G131" s="73">
        <v>1852.6</v>
      </c>
      <c r="H131" s="73">
        <v>1852.6</v>
      </c>
      <c r="I131" s="103">
        <v>11115.599999999999</v>
      </c>
      <c r="K131" s="67"/>
    </row>
    <row r="132" spans="1:11" x14ac:dyDescent="0.25">
      <c r="A132" s="54"/>
      <c r="B132" s="55"/>
      <c r="C132" s="56" t="s">
        <v>416</v>
      </c>
      <c r="D132" s="57"/>
      <c r="E132" s="57"/>
      <c r="F132" s="75">
        <v>71</v>
      </c>
      <c r="G132" s="76"/>
      <c r="H132" s="76"/>
      <c r="I132" s="104">
        <v>82139.799999999988</v>
      </c>
      <c r="K132" s="67"/>
    </row>
    <row r="133" spans="1:11" x14ac:dyDescent="0.25">
      <c r="A133" s="60">
        <v>29</v>
      </c>
      <c r="B133" s="51">
        <v>430232</v>
      </c>
      <c r="C133" s="17" t="s">
        <v>417</v>
      </c>
      <c r="D133" s="18" t="s">
        <v>213</v>
      </c>
      <c r="E133" s="17" t="s">
        <v>214</v>
      </c>
      <c r="F133" s="19">
        <v>232</v>
      </c>
      <c r="G133" s="73">
        <v>1028.54</v>
      </c>
      <c r="H133" s="73">
        <v>1028.54</v>
      </c>
      <c r="I133" s="103">
        <v>238621.28</v>
      </c>
      <c r="K133" s="67"/>
    </row>
    <row r="134" spans="1:11" x14ac:dyDescent="0.25">
      <c r="A134" s="54"/>
      <c r="B134" s="55"/>
      <c r="C134" s="21"/>
      <c r="D134" s="18" t="s">
        <v>223</v>
      </c>
      <c r="E134" s="17" t="s">
        <v>224</v>
      </c>
      <c r="F134" s="19">
        <v>9</v>
      </c>
      <c r="G134" s="73">
        <v>788.61999999999989</v>
      </c>
      <c r="H134" s="73">
        <v>788.61999999999989</v>
      </c>
      <c r="I134" s="103">
        <v>7097.579999999999</v>
      </c>
      <c r="K134" s="67"/>
    </row>
    <row r="135" spans="1:11" x14ac:dyDescent="0.25">
      <c r="A135" s="54"/>
      <c r="B135" s="55"/>
      <c r="C135" s="56" t="s">
        <v>418</v>
      </c>
      <c r="D135" s="57"/>
      <c r="E135" s="57"/>
      <c r="F135" s="75">
        <v>241</v>
      </c>
      <c r="G135" s="76"/>
      <c r="H135" s="76"/>
      <c r="I135" s="104">
        <v>245718.86</v>
      </c>
      <c r="K135" s="67"/>
    </row>
    <row r="136" spans="1:11" x14ac:dyDescent="0.25">
      <c r="A136" s="60">
        <v>30</v>
      </c>
      <c r="B136" s="51">
        <v>430249</v>
      </c>
      <c r="C136" s="17" t="s">
        <v>335</v>
      </c>
      <c r="D136" s="18" t="s">
        <v>213</v>
      </c>
      <c r="E136" s="17" t="s">
        <v>214</v>
      </c>
      <c r="F136" s="19">
        <v>829</v>
      </c>
      <c r="G136" s="73">
        <v>1028.54</v>
      </c>
      <c r="H136" s="73">
        <v>1028.54</v>
      </c>
      <c r="I136" s="103">
        <v>852659.65999999992</v>
      </c>
      <c r="K136" s="67"/>
    </row>
    <row r="137" spans="1:11" x14ac:dyDescent="0.25">
      <c r="A137" s="93"/>
      <c r="B137" s="55"/>
      <c r="C137" s="21"/>
      <c r="D137" s="18" t="s">
        <v>219</v>
      </c>
      <c r="E137" s="17" t="s">
        <v>220</v>
      </c>
      <c r="F137" s="19">
        <v>67</v>
      </c>
      <c r="G137" s="73">
        <v>1666.1100000000001</v>
      </c>
      <c r="H137" s="73">
        <v>1666.1100000000001</v>
      </c>
      <c r="I137" s="103">
        <v>111629.37000000001</v>
      </c>
      <c r="K137" s="67"/>
    </row>
    <row r="138" spans="1:11" x14ac:dyDescent="0.25">
      <c r="A138" s="93"/>
      <c r="B138" s="55"/>
      <c r="C138" s="21"/>
      <c r="D138" s="18" t="s">
        <v>223</v>
      </c>
      <c r="E138" s="17" t="s">
        <v>224</v>
      </c>
      <c r="F138" s="19">
        <v>54</v>
      </c>
      <c r="G138" s="73">
        <v>788.61999999999989</v>
      </c>
      <c r="H138" s="73">
        <v>788.61999999999989</v>
      </c>
      <c r="I138" s="103">
        <v>42585.479999999996</v>
      </c>
      <c r="K138" s="67"/>
    </row>
    <row r="139" spans="1:11" x14ac:dyDescent="0.25">
      <c r="A139" s="93"/>
      <c r="B139" s="55"/>
      <c r="C139" s="21"/>
      <c r="D139" s="18" t="s">
        <v>229</v>
      </c>
      <c r="E139" s="17" t="s">
        <v>230</v>
      </c>
      <c r="F139" s="19">
        <v>4</v>
      </c>
      <c r="G139" s="73">
        <v>489.84000000000003</v>
      </c>
      <c r="H139" s="73">
        <v>489.84000000000003</v>
      </c>
      <c r="I139" s="103">
        <v>1959.3600000000001</v>
      </c>
      <c r="K139" s="67"/>
    </row>
    <row r="140" spans="1:11" x14ac:dyDescent="0.25">
      <c r="A140" s="93"/>
      <c r="B140" s="55"/>
      <c r="C140" s="21"/>
      <c r="D140" s="18" t="s">
        <v>231</v>
      </c>
      <c r="E140" s="17" t="s">
        <v>232</v>
      </c>
      <c r="F140" s="19">
        <v>60</v>
      </c>
      <c r="G140" s="73">
        <v>489.84000000000003</v>
      </c>
      <c r="H140" s="73">
        <v>489.84000000000003</v>
      </c>
      <c r="I140" s="103">
        <v>29390.400000000001</v>
      </c>
      <c r="K140" s="67"/>
    </row>
    <row r="141" spans="1:11" x14ac:dyDescent="0.25">
      <c r="A141" s="93"/>
      <c r="B141" s="55"/>
      <c r="C141" s="21"/>
      <c r="D141" s="18" t="s">
        <v>235</v>
      </c>
      <c r="E141" s="17" t="s">
        <v>236</v>
      </c>
      <c r="F141" s="19">
        <v>10</v>
      </c>
      <c r="G141" s="73">
        <v>489.84000000000003</v>
      </c>
      <c r="H141" s="73">
        <v>489.84000000000003</v>
      </c>
      <c r="I141" s="103">
        <v>4898.4000000000005</v>
      </c>
      <c r="K141" s="67"/>
    </row>
    <row r="142" spans="1:11" ht="24" x14ac:dyDescent="0.25">
      <c r="A142" s="93"/>
      <c r="B142" s="55"/>
      <c r="C142" s="21"/>
      <c r="D142" s="18" t="s">
        <v>237</v>
      </c>
      <c r="E142" s="17" t="s">
        <v>238</v>
      </c>
      <c r="F142" s="19">
        <v>3</v>
      </c>
      <c r="G142" s="73">
        <v>489.84000000000003</v>
      </c>
      <c r="H142" s="73">
        <v>489.84000000000003</v>
      </c>
      <c r="I142" s="103">
        <v>1469.52</v>
      </c>
      <c r="K142" s="67"/>
    </row>
    <row r="143" spans="1:11" x14ac:dyDescent="0.25">
      <c r="A143" s="54"/>
      <c r="B143" s="55"/>
      <c r="C143" s="56" t="s">
        <v>336</v>
      </c>
      <c r="D143" s="57"/>
      <c r="E143" s="57"/>
      <c r="F143" s="75">
        <v>1027</v>
      </c>
      <c r="G143" s="76"/>
      <c r="H143" s="76"/>
      <c r="I143" s="104">
        <v>1044592.19</v>
      </c>
      <c r="K143" s="67"/>
    </row>
    <row r="144" spans="1:11" x14ac:dyDescent="0.25">
      <c r="A144" s="60">
        <v>31</v>
      </c>
      <c r="B144" s="51">
        <v>430256</v>
      </c>
      <c r="C144" s="17" t="s">
        <v>395</v>
      </c>
      <c r="D144" s="18" t="s">
        <v>213</v>
      </c>
      <c r="E144" s="17" t="s">
        <v>214</v>
      </c>
      <c r="F144" s="19">
        <v>205</v>
      </c>
      <c r="G144" s="73">
        <v>1028.54</v>
      </c>
      <c r="H144" s="73">
        <v>1028.54</v>
      </c>
      <c r="I144" s="103">
        <v>210850.69999999998</v>
      </c>
      <c r="K144" s="67"/>
    </row>
    <row r="145" spans="1:11" x14ac:dyDescent="0.25">
      <c r="A145" s="54"/>
      <c r="B145" s="55"/>
      <c r="C145" s="56" t="s">
        <v>396</v>
      </c>
      <c r="D145" s="57"/>
      <c r="E145" s="57"/>
      <c r="F145" s="75">
        <v>205</v>
      </c>
      <c r="G145" s="76"/>
      <c r="H145" s="76"/>
      <c r="I145" s="104">
        <v>210850.69999999998</v>
      </c>
      <c r="K145" s="67"/>
    </row>
    <row r="146" spans="1:11" x14ac:dyDescent="0.25">
      <c r="A146" s="60">
        <v>32</v>
      </c>
      <c r="B146" s="51">
        <v>430257</v>
      </c>
      <c r="C146" s="17" t="s">
        <v>397</v>
      </c>
      <c r="D146" s="18" t="s">
        <v>213</v>
      </c>
      <c r="E146" s="17" t="s">
        <v>214</v>
      </c>
      <c r="F146" s="19">
        <v>205</v>
      </c>
      <c r="G146" s="73">
        <v>1092.68</v>
      </c>
      <c r="H146" s="73">
        <v>1092.68</v>
      </c>
      <c r="I146" s="103">
        <v>223999.40000000002</v>
      </c>
      <c r="K146" s="67"/>
    </row>
    <row r="147" spans="1:11" x14ac:dyDescent="0.25">
      <c r="A147" s="54"/>
      <c r="B147" s="55"/>
      <c r="C147" s="21"/>
      <c r="D147" s="18" t="s">
        <v>217</v>
      </c>
      <c r="E147" s="17" t="s">
        <v>218</v>
      </c>
      <c r="F147" s="19">
        <v>33</v>
      </c>
      <c r="G147" s="73">
        <v>1104.48</v>
      </c>
      <c r="H147" s="73">
        <v>1104.48</v>
      </c>
      <c r="I147" s="103">
        <v>36447.840000000004</v>
      </c>
      <c r="K147" s="67"/>
    </row>
    <row r="148" spans="1:11" x14ac:dyDescent="0.25">
      <c r="A148" s="54"/>
      <c r="B148" s="55"/>
      <c r="C148" s="21"/>
      <c r="D148" s="18" t="s">
        <v>223</v>
      </c>
      <c r="E148" s="17" t="s">
        <v>224</v>
      </c>
      <c r="F148" s="19">
        <v>3</v>
      </c>
      <c r="G148" s="73">
        <v>837.8</v>
      </c>
      <c r="H148" s="73">
        <v>837.8</v>
      </c>
      <c r="I148" s="103">
        <v>2513.3999999999996</v>
      </c>
      <c r="K148" s="67"/>
    </row>
    <row r="149" spans="1:11" x14ac:dyDescent="0.25">
      <c r="A149" s="54"/>
      <c r="B149" s="55"/>
      <c r="C149" s="56" t="s">
        <v>398</v>
      </c>
      <c r="D149" s="57"/>
      <c r="E149" s="57"/>
      <c r="F149" s="75">
        <v>241</v>
      </c>
      <c r="G149" s="76"/>
      <c r="H149" s="76"/>
      <c r="I149" s="104">
        <v>262960.64000000001</v>
      </c>
      <c r="K149" s="67"/>
    </row>
    <row r="150" spans="1:11" x14ac:dyDescent="0.25">
      <c r="A150" s="60">
        <v>33</v>
      </c>
      <c r="B150" s="51">
        <v>430260</v>
      </c>
      <c r="C150" s="17" t="s">
        <v>337</v>
      </c>
      <c r="D150" s="18" t="s">
        <v>205</v>
      </c>
      <c r="E150" s="17" t="s">
        <v>206</v>
      </c>
      <c r="F150" s="19">
        <v>52</v>
      </c>
      <c r="G150" s="73">
        <v>825.28</v>
      </c>
      <c r="H150" s="73">
        <v>825.28</v>
      </c>
      <c r="I150" s="103">
        <v>42914.559999999998</v>
      </c>
      <c r="K150" s="67"/>
    </row>
    <row r="151" spans="1:11" x14ac:dyDescent="0.25">
      <c r="A151" s="54"/>
      <c r="B151" s="55"/>
      <c r="C151" s="21"/>
      <c r="D151" s="18" t="s">
        <v>207</v>
      </c>
      <c r="E151" s="17" t="s">
        <v>208</v>
      </c>
      <c r="F151" s="19">
        <v>32</v>
      </c>
      <c r="G151" s="73">
        <v>1029.6499999999999</v>
      </c>
      <c r="H151" s="73">
        <v>1029.6499999999999</v>
      </c>
      <c r="I151" s="103">
        <v>32948.799999999996</v>
      </c>
      <c r="K151" s="67"/>
    </row>
    <row r="152" spans="1:11" x14ac:dyDescent="0.25">
      <c r="A152" s="54"/>
      <c r="B152" s="55"/>
      <c r="C152" s="21"/>
      <c r="D152" s="18" t="s">
        <v>209</v>
      </c>
      <c r="E152" s="17" t="s">
        <v>210</v>
      </c>
      <c r="F152" s="19">
        <v>29</v>
      </c>
      <c r="G152" s="73">
        <v>1666.1100000000001</v>
      </c>
      <c r="H152" s="73">
        <v>1666.1100000000001</v>
      </c>
      <c r="I152" s="103">
        <v>48317.19</v>
      </c>
      <c r="K152" s="67"/>
    </row>
    <row r="153" spans="1:11" x14ac:dyDescent="0.25">
      <c r="A153" s="54"/>
      <c r="B153" s="55"/>
      <c r="C153" s="21"/>
      <c r="D153" s="18" t="s">
        <v>213</v>
      </c>
      <c r="E153" s="17" t="s">
        <v>214</v>
      </c>
      <c r="F153" s="19">
        <v>825</v>
      </c>
      <c r="G153" s="73">
        <v>1028.54</v>
      </c>
      <c r="H153" s="73">
        <v>1028.54</v>
      </c>
      <c r="I153" s="103">
        <v>848545.5</v>
      </c>
      <c r="K153" s="67"/>
    </row>
    <row r="154" spans="1:11" x14ac:dyDescent="0.25">
      <c r="A154" s="54"/>
      <c r="B154" s="55"/>
      <c r="C154" s="21"/>
      <c r="D154" s="18" t="s">
        <v>217</v>
      </c>
      <c r="E154" s="17" t="s">
        <v>218</v>
      </c>
      <c r="F154" s="19">
        <v>33</v>
      </c>
      <c r="G154" s="73">
        <v>1039.6500000000001</v>
      </c>
      <c r="H154" s="73">
        <v>1039.6500000000001</v>
      </c>
      <c r="I154" s="103">
        <v>34308.450000000004</v>
      </c>
      <c r="K154" s="67"/>
    </row>
    <row r="155" spans="1:11" x14ac:dyDescent="0.25">
      <c r="A155" s="54"/>
      <c r="B155" s="55"/>
      <c r="C155" s="21"/>
      <c r="D155" s="18" t="s">
        <v>219</v>
      </c>
      <c r="E155" s="17" t="s">
        <v>220</v>
      </c>
      <c r="F155" s="19">
        <v>68</v>
      </c>
      <c r="G155" s="73">
        <v>1666.1100000000001</v>
      </c>
      <c r="H155" s="73">
        <v>1666.1100000000001</v>
      </c>
      <c r="I155" s="103">
        <v>113295.48000000001</v>
      </c>
      <c r="K155" s="67"/>
    </row>
    <row r="156" spans="1:11" x14ac:dyDescent="0.25">
      <c r="A156" s="54"/>
      <c r="B156" s="55"/>
      <c r="C156" s="21"/>
      <c r="D156" s="18" t="s">
        <v>223</v>
      </c>
      <c r="E156" s="17" t="s">
        <v>224</v>
      </c>
      <c r="F156" s="19">
        <v>12</v>
      </c>
      <c r="G156" s="73">
        <v>788.61999999999989</v>
      </c>
      <c r="H156" s="73">
        <v>788.61999999999989</v>
      </c>
      <c r="I156" s="103">
        <v>9463.4399999999987</v>
      </c>
      <c r="K156" s="67"/>
    </row>
    <row r="157" spans="1:11" x14ac:dyDescent="0.25">
      <c r="A157" s="54"/>
      <c r="B157" s="55"/>
      <c r="C157" s="56" t="s">
        <v>338</v>
      </c>
      <c r="D157" s="57"/>
      <c r="E157" s="57"/>
      <c r="F157" s="75">
        <v>1051</v>
      </c>
      <c r="G157" s="76"/>
      <c r="H157" s="76"/>
      <c r="I157" s="104">
        <v>1129793.42</v>
      </c>
      <c r="K157" s="67"/>
    </row>
    <row r="158" spans="1:11" x14ac:dyDescent="0.25">
      <c r="A158" s="60">
        <v>34</v>
      </c>
      <c r="B158" s="51">
        <v>430273</v>
      </c>
      <c r="C158" s="17" t="s">
        <v>419</v>
      </c>
      <c r="D158" s="18" t="s">
        <v>213</v>
      </c>
      <c r="E158" s="17" t="s">
        <v>214</v>
      </c>
      <c r="F158" s="19">
        <v>301</v>
      </c>
      <c r="G158" s="73">
        <v>1092.68</v>
      </c>
      <c r="H158" s="73">
        <v>1092.68</v>
      </c>
      <c r="I158" s="103">
        <v>328896.68</v>
      </c>
      <c r="K158" s="67"/>
    </row>
    <row r="159" spans="1:11" x14ac:dyDescent="0.25">
      <c r="A159" s="93"/>
      <c r="B159" s="55"/>
      <c r="C159" s="21"/>
      <c r="D159" s="18" t="s">
        <v>223</v>
      </c>
      <c r="E159" s="17" t="s">
        <v>224</v>
      </c>
      <c r="F159" s="19">
        <v>20</v>
      </c>
      <c r="G159" s="73">
        <v>837.8</v>
      </c>
      <c r="H159" s="73">
        <v>837.8</v>
      </c>
      <c r="I159" s="103">
        <v>16756</v>
      </c>
      <c r="K159" s="67"/>
    </row>
    <row r="160" spans="1:11" x14ac:dyDescent="0.25">
      <c r="A160" s="93"/>
      <c r="B160" s="55"/>
      <c r="C160" s="21"/>
      <c r="D160" s="18" t="s">
        <v>225</v>
      </c>
      <c r="E160" s="17" t="s">
        <v>226</v>
      </c>
      <c r="F160" s="19">
        <v>48</v>
      </c>
      <c r="G160" s="73">
        <v>1852.6</v>
      </c>
      <c r="H160" s="73">
        <v>1852.6</v>
      </c>
      <c r="I160" s="103">
        <v>88924.799999999988</v>
      </c>
      <c r="K160" s="67"/>
    </row>
    <row r="161" spans="1:11" x14ac:dyDescent="0.25">
      <c r="A161" s="54"/>
      <c r="B161" s="55"/>
      <c r="C161" s="56" t="s">
        <v>420</v>
      </c>
      <c r="D161" s="57"/>
      <c r="E161" s="57"/>
      <c r="F161" s="75">
        <v>369</v>
      </c>
      <c r="G161" s="76"/>
      <c r="H161" s="76"/>
      <c r="I161" s="104">
        <v>434577.48</v>
      </c>
      <c r="K161" s="67"/>
    </row>
    <row r="162" spans="1:11" x14ac:dyDescent="0.25">
      <c r="A162" s="60">
        <v>35</v>
      </c>
      <c r="B162" s="51">
        <v>430276</v>
      </c>
      <c r="C162" s="17" t="s">
        <v>399</v>
      </c>
      <c r="D162" s="18" t="s">
        <v>213</v>
      </c>
      <c r="E162" s="17" t="s">
        <v>214</v>
      </c>
      <c r="F162" s="19">
        <v>339</v>
      </c>
      <c r="G162" s="73">
        <v>1028.54</v>
      </c>
      <c r="H162" s="73">
        <v>1028.54</v>
      </c>
      <c r="I162" s="103">
        <v>348675.06</v>
      </c>
      <c r="K162" s="67"/>
    </row>
    <row r="163" spans="1:11" x14ac:dyDescent="0.25">
      <c r="A163" s="54"/>
      <c r="B163" s="55"/>
      <c r="C163" s="21"/>
      <c r="D163" s="18" t="s">
        <v>231</v>
      </c>
      <c r="E163" s="17" t="s">
        <v>232</v>
      </c>
      <c r="F163" s="19">
        <v>5</v>
      </c>
      <c r="G163" s="73">
        <v>489.84000000000003</v>
      </c>
      <c r="H163" s="73">
        <v>489.84000000000003</v>
      </c>
      <c r="I163" s="103">
        <v>2449.2000000000003</v>
      </c>
      <c r="K163" s="67"/>
    </row>
    <row r="164" spans="1:11" x14ac:dyDescent="0.25">
      <c r="A164" s="54"/>
      <c r="B164" s="55"/>
      <c r="C164" s="56" t="s">
        <v>400</v>
      </c>
      <c r="D164" s="57"/>
      <c r="E164" s="57"/>
      <c r="F164" s="75">
        <v>344</v>
      </c>
      <c r="G164" s="76"/>
      <c r="H164" s="76"/>
      <c r="I164" s="104">
        <v>351124.26</v>
      </c>
      <c r="K164" s="67"/>
    </row>
    <row r="165" spans="1:11" x14ac:dyDescent="0.25">
      <c r="A165" s="60">
        <v>36</v>
      </c>
      <c r="B165" s="51">
        <v>430285</v>
      </c>
      <c r="C165" s="17" t="s">
        <v>339</v>
      </c>
      <c r="D165" s="18" t="s">
        <v>213</v>
      </c>
      <c r="E165" s="17" t="s">
        <v>214</v>
      </c>
      <c r="F165" s="19">
        <v>630</v>
      </c>
      <c r="G165" s="73">
        <v>1028.54</v>
      </c>
      <c r="H165" s="73">
        <v>1028.54</v>
      </c>
      <c r="I165" s="103">
        <v>647980.19999999995</v>
      </c>
      <c r="K165" s="67"/>
    </row>
    <row r="166" spans="1:11" x14ac:dyDescent="0.25">
      <c r="A166" s="54"/>
      <c r="B166" s="55"/>
      <c r="C166" s="21"/>
      <c r="D166" s="18" t="s">
        <v>217</v>
      </c>
      <c r="E166" s="17" t="s">
        <v>218</v>
      </c>
      <c r="F166" s="19">
        <v>308</v>
      </c>
      <c r="G166" s="73">
        <v>1039.6500000000001</v>
      </c>
      <c r="H166" s="73">
        <v>1039.6500000000001</v>
      </c>
      <c r="I166" s="103">
        <v>320212.2</v>
      </c>
      <c r="K166" s="67"/>
    </row>
    <row r="167" spans="1:11" x14ac:dyDescent="0.25">
      <c r="A167" s="54"/>
      <c r="B167" s="55"/>
      <c r="C167" s="56" t="s">
        <v>340</v>
      </c>
      <c r="D167" s="57"/>
      <c r="E167" s="57"/>
      <c r="F167" s="75">
        <v>938</v>
      </c>
      <c r="G167" s="76"/>
      <c r="H167" s="76"/>
      <c r="I167" s="104">
        <v>968192.39999999991</v>
      </c>
      <c r="K167" s="67"/>
    </row>
    <row r="168" spans="1:11" x14ac:dyDescent="0.25">
      <c r="A168" s="60">
        <v>37</v>
      </c>
      <c r="B168" s="51">
        <v>430324</v>
      </c>
      <c r="C168" s="17" t="s">
        <v>343</v>
      </c>
      <c r="D168" s="18" t="s">
        <v>207</v>
      </c>
      <c r="E168" s="17" t="s">
        <v>208</v>
      </c>
      <c r="F168" s="19">
        <v>3</v>
      </c>
      <c r="G168" s="73">
        <v>1029.6499999999999</v>
      </c>
      <c r="H168" s="73">
        <v>1029.6499999999999</v>
      </c>
      <c r="I168" s="103">
        <v>3088.95</v>
      </c>
      <c r="K168" s="67"/>
    </row>
    <row r="169" spans="1:11" x14ac:dyDescent="0.25">
      <c r="A169" s="54"/>
      <c r="B169" s="55"/>
      <c r="C169" s="21"/>
      <c r="D169" s="18" t="s">
        <v>213</v>
      </c>
      <c r="E169" s="17" t="s">
        <v>214</v>
      </c>
      <c r="F169" s="19">
        <v>2808</v>
      </c>
      <c r="G169" s="73">
        <v>1028.54</v>
      </c>
      <c r="H169" s="73">
        <v>1028.54</v>
      </c>
      <c r="I169" s="103">
        <v>2888140.32</v>
      </c>
      <c r="K169" s="67"/>
    </row>
    <row r="170" spans="1:11" x14ac:dyDescent="0.25">
      <c r="A170" s="54"/>
      <c r="B170" s="55"/>
      <c r="C170" s="21"/>
      <c r="D170" s="18" t="s">
        <v>217</v>
      </c>
      <c r="E170" s="17" t="s">
        <v>218</v>
      </c>
      <c r="F170" s="19">
        <v>583</v>
      </c>
      <c r="G170" s="73">
        <v>1039.6500000000001</v>
      </c>
      <c r="H170" s="73">
        <v>1039.6500000000001</v>
      </c>
      <c r="I170" s="103">
        <v>606115.95000000007</v>
      </c>
      <c r="K170" s="67"/>
    </row>
    <row r="171" spans="1:11" x14ac:dyDescent="0.25">
      <c r="A171" s="54"/>
      <c r="B171" s="55"/>
      <c r="C171" s="21"/>
      <c r="D171" s="18" t="s">
        <v>223</v>
      </c>
      <c r="E171" s="17" t="s">
        <v>224</v>
      </c>
      <c r="F171" s="19">
        <v>44</v>
      </c>
      <c r="G171" s="73">
        <v>788.61999999999989</v>
      </c>
      <c r="H171" s="73">
        <v>788.61999999999989</v>
      </c>
      <c r="I171" s="103">
        <v>34699.279999999999</v>
      </c>
      <c r="K171" s="67"/>
    </row>
    <row r="172" spans="1:11" x14ac:dyDescent="0.25">
      <c r="A172" s="54"/>
      <c r="B172" s="55"/>
      <c r="C172" s="56" t="s">
        <v>344</v>
      </c>
      <c r="D172" s="57"/>
      <c r="E172" s="57"/>
      <c r="F172" s="75">
        <v>3438</v>
      </c>
      <c r="G172" s="76"/>
      <c r="H172" s="76"/>
      <c r="I172" s="104">
        <v>3532044.5</v>
      </c>
      <c r="K172" s="67"/>
    </row>
    <row r="173" spans="1:11" x14ac:dyDescent="0.25">
      <c r="A173" s="60">
        <v>38</v>
      </c>
      <c r="B173" s="51">
        <v>430325</v>
      </c>
      <c r="C173" s="17" t="s">
        <v>345</v>
      </c>
      <c r="D173" s="18" t="s">
        <v>213</v>
      </c>
      <c r="E173" s="17" t="s">
        <v>214</v>
      </c>
      <c r="F173" s="19">
        <v>889</v>
      </c>
      <c r="G173" s="73">
        <v>1092.68</v>
      </c>
      <c r="H173" s="73">
        <v>1092.68</v>
      </c>
      <c r="I173" s="103">
        <v>971392.52</v>
      </c>
      <c r="K173" s="67"/>
    </row>
    <row r="174" spans="1:11" x14ac:dyDescent="0.25">
      <c r="A174" s="54"/>
      <c r="B174" s="55"/>
      <c r="C174" s="21"/>
      <c r="D174" s="18" t="s">
        <v>217</v>
      </c>
      <c r="E174" s="17" t="s">
        <v>218</v>
      </c>
      <c r="F174" s="19">
        <v>65</v>
      </c>
      <c r="G174" s="73">
        <v>1104.48</v>
      </c>
      <c r="H174" s="73">
        <v>1104.48</v>
      </c>
      <c r="I174" s="103">
        <v>71791.199999999997</v>
      </c>
      <c r="K174" s="67"/>
    </row>
    <row r="175" spans="1:11" x14ac:dyDescent="0.25">
      <c r="A175" s="54"/>
      <c r="B175" s="55"/>
      <c r="C175" s="21"/>
      <c r="D175" s="18" t="s">
        <v>223</v>
      </c>
      <c r="E175" s="17" t="s">
        <v>224</v>
      </c>
      <c r="F175" s="19">
        <v>118</v>
      </c>
      <c r="G175" s="73">
        <v>837.8</v>
      </c>
      <c r="H175" s="73">
        <v>837.8</v>
      </c>
      <c r="I175" s="103">
        <v>98860.4</v>
      </c>
      <c r="K175" s="67"/>
    </row>
    <row r="176" spans="1:11" x14ac:dyDescent="0.25">
      <c r="A176" s="54"/>
      <c r="B176" s="55"/>
      <c r="C176" s="56" t="s">
        <v>346</v>
      </c>
      <c r="D176" s="57"/>
      <c r="E176" s="57"/>
      <c r="F176" s="75">
        <v>1072</v>
      </c>
      <c r="G176" s="76"/>
      <c r="H176" s="76"/>
      <c r="I176" s="104">
        <v>1142044.1199999999</v>
      </c>
      <c r="K176" s="67"/>
    </row>
    <row r="177" spans="1:11" x14ac:dyDescent="0.25">
      <c r="A177" s="60">
        <v>39</v>
      </c>
      <c r="B177" s="51">
        <v>430328</v>
      </c>
      <c r="C177" s="17" t="s">
        <v>347</v>
      </c>
      <c r="D177" s="18" t="s">
        <v>213</v>
      </c>
      <c r="E177" s="17" t="s">
        <v>214</v>
      </c>
      <c r="F177" s="19">
        <v>84</v>
      </c>
      <c r="G177" s="73">
        <v>1092.68</v>
      </c>
      <c r="H177" s="73">
        <v>1092.68</v>
      </c>
      <c r="I177" s="103">
        <v>91785.12000000001</v>
      </c>
      <c r="K177" s="67"/>
    </row>
    <row r="178" spans="1:11" x14ac:dyDescent="0.25">
      <c r="A178" s="54"/>
      <c r="B178" s="55"/>
      <c r="C178" s="21"/>
      <c r="D178" s="18" t="s">
        <v>219</v>
      </c>
      <c r="E178" s="17" t="s">
        <v>220</v>
      </c>
      <c r="F178" s="19">
        <v>19</v>
      </c>
      <c r="G178" s="73">
        <v>1770</v>
      </c>
      <c r="H178" s="73">
        <v>1770</v>
      </c>
      <c r="I178" s="103">
        <v>33630</v>
      </c>
      <c r="K178" s="67"/>
    </row>
    <row r="179" spans="1:11" x14ac:dyDescent="0.25">
      <c r="A179" s="54"/>
      <c r="B179" s="55"/>
      <c r="C179" s="56" t="s">
        <v>348</v>
      </c>
      <c r="D179" s="57"/>
      <c r="E179" s="57"/>
      <c r="F179" s="75">
        <v>103</v>
      </c>
      <c r="G179" s="76"/>
      <c r="H179" s="76"/>
      <c r="I179" s="104">
        <v>125415.12000000001</v>
      </c>
      <c r="K179" s="67"/>
    </row>
    <row r="180" spans="1:11" x14ac:dyDescent="0.25">
      <c r="A180" s="60">
        <v>40</v>
      </c>
      <c r="B180" s="51">
        <v>430331</v>
      </c>
      <c r="C180" s="17" t="s">
        <v>349</v>
      </c>
      <c r="D180" s="18" t="s">
        <v>213</v>
      </c>
      <c r="E180" s="17" t="s">
        <v>214</v>
      </c>
      <c r="F180" s="19">
        <v>787</v>
      </c>
      <c r="G180" s="73">
        <v>1028.54</v>
      </c>
      <c r="H180" s="73">
        <v>1028.54</v>
      </c>
      <c r="I180" s="103">
        <v>809460.98</v>
      </c>
      <c r="K180" s="67"/>
    </row>
    <row r="181" spans="1:11" x14ac:dyDescent="0.25">
      <c r="A181" s="54"/>
      <c r="B181" s="55"/>
      <c r="C181" s="21"/>
      <c r="D181" s="18" t="s">
        <v>217</v>
      </c>
      <c r="E181" s="17" t="s">
        <v>218</v>
      </c>
      <c r="F181" s="19">
        <v>152</v>
      </c>
      <c r="G181" s="73">
        <v>1039.6500000000001</v>
      </c>
      <c r="H181" s="73">
        <v>1039.6500000000001</v>
      </c>
      <c r="I181" s="103">
        <v>158026.80000000002</v>
      </c>
      <c r="K181" s="67"/>
    </row>
    <row r="182" spans="1:11" x14ac:dyDescent="0.25">
      <c r="A182" s="54"/>
      <c r="B182" s="55"/>
      <c r="C182" s="21"/>
      <c r="D182" s="18" t="s">
        <v>223</v>
      </c>
      <c r="E182" s="17" t="s">
        <v>224</v>
      </c>
      <c r="F182" s="19">
        <v>48</v>
      </c>
      <c r="G182" s="73">
        <v>788.61999999999989</v>
      </c>
      <c r="H182" s="73">
        <v>788.61999999999989</v>
      </c>
      <c r="I182" s="103">
        <v>37853.759999999995</v>
      </c>
      <c r="K182" s="67"/>
    </row>
    <row r="183" spans="1:11" x14ac:dyDescent="0.25">
      <c r="A183" s="54"/>
      <c r="B183" s="55"/>
      <c r="C183" s="56" t="s">
        <v>350</v>
      </c>
      <c r="D183" s="57"/>
      <c r="E183" s="57"/>
      <c r="F183" s="75">
        <v>987</v>
      </c>
      <c r="G183" s="76"/>
      <c r="H183" s="76"/>
      <c r="I183" s="104">
        <v>1005341.54</v>
      </c>
      <c r="K183" s="67"/>
    </row>
    <row r="184" spans="1:11" x14ac:dyDescent="0.25">
      <c r="A184" s="60">
        <v>41</v>
      </c>
      <c r="B184" s="51">
        <v>430333</v>
      </c>
      <c r="C184" s="17" t="s">
        <v>351</v>
      </c>
      <c r="D184" s="18" t="s">
        <v>213</v>
      </c>
      <c r="E184" s="17" t="s">
        <v>214</v>
      </c>
      <c r="F184" s="19">
        <v>8150</v>
      </c>
      <c r="G184" s="73">
        <v>1092.68</v>
      </c>
      <c r="H184" s="73">
        <v>1092.68</v>
      </c>
      <c r="I184" s="103">
        <v>8905342</v>
      </c>
      <c r="K184" s="67"/>
    </row>
    <row r="185" spans="1:11" x14ac:dyDescent="0.25">
      <c r="A185" s="93"/>
      <c r="B185" s="55"/>
      <c r="C185" s="21"/>
      <c r="D185" s="18" t="s">
        <v>217</v>
      </c>
      <c r="E185" s="17" t="s">
        <v>218</v>
      </c>
      <c r="F185" s="19">
        <v>505</v>
      </c>
      <c r="G185" s="73">
        <v>1104.48</v>
      </c>
      <c r="H185" s="73">
        <v>1104.48</v>
      </c>
      <c r="I185" s="103">
        <v>557762.4</v>
      </c>
      <c r="K185" s="67"/>
    </row>
    <row r="186" spans="1:11" x14ac:dyDescent="0.25">
      <c r="A186" s="93"/>
      <c r="B186" s="55"/>
      <c r="C186" s="21"/>
      <c r="D186" s="18" t="s">
        <v>219</v>
      </c>
      <c r="E186" s="17" t="s">
        <v>220</v>
      </c>
      <c r="F186" s="19">
        <v>726</v>
      </c>
      <c r="G186" s="73">
        <v>1770</v>
      </c>
      <c r="H186" s="73">
        <v>1770</v>
      </c>
      <c r="I186" s="103">
        <v>1285020</v>
      </c>
      <c r="K186" s="67"/>
    </row>
    <row r="187" spans="1:11" x14ac:dyDescent="0.25">
      <c r="A187" s="93"/>
      <c r="B187" s="55"/>
      <c r="C187" s="21"/>
      <c r="D187" s="18" t="s">
        <v>223</v>
      </c>
      <c r="E187" s="17" t="s">
        <v>224</v>
      </c>
      <c r="F187" s="19">
        <v>2825</v>
      </c>
      <c r="G187" s="73">
        <v>837.8</v>
      </c>
      <c r="H187" s="73">
        <v>837.8</v>
      </c>
      <c r="I187" s="103">
        <v>2366785</v>
      </c>
      <c r="K187" s="67"/>
    </row>
    <row r="188" spans="1:11" ht="24" x14ac:dyDescent="0.25">
      <c r="A188" s="93"/>
      <c r="B188" s="55"/>
      <c r="C188" s="21"/>
      <c r="D188" s="18" t="s">
        <v>227</v>
      </c>
      <c r="E188" s="17" t="s">
        <v>228</v>
      </c>
      <c r="F188" s="19">
        <v>35</v>
      </c>
      <c r="G188" s="73">
        <v>1001.82</v>
      </c>
      <c r="H188" s="73">
        <v>1001.82</v>
      </c>
      <c r="I188" s="103">
        <v>35063.700000000004</v>
      </c>
      <c r="K188" s="67"/>
    </row>
    <row r="189" spans="1:11" x14ac:dyDescent="0.25">
      <c r="A189" s="93"/>
      <c r="B189" s="55"/>
      <c r="C189" s="21"/>
      <c r="D189" s="18" t="s">
        <v>229</v>
      </c>
      <c r="E189" s="17" t="s">
        <v>230</v>
      </c>
      <c r="F189" s="19">
        <v>19</v>
      </c>
      <c r="G189" s="73">
        <v>520.38</v>
      </c>
      <c r="H189" s="73">
        <v>520.38</v>
      </c>
      <c r="I189" s="103">
        <v>9887.2199999999993</v>
      </c>
      <c r="K189" s="67"/>
    </row>
    <row r="190" spans="1:11" x14ac:dyDescent="0.25">
      <c r="A190" s="93"/>
      <c r="B190" s="55"/>
      <c r="C190" s="21"/>
      <c r="D190" s="18" t="s">
        <v>231</v>
      </c>
      <c r="E190" s="17" t="s">
        <v>232</v>
      </c>
      <c r="F190" s="19">
        <v>77</v>
      </c>
      <c r="G190" s="73">
        <v>520.38</v>
      </c>
      <c r="H190" s="73">
        <v>520.38</v>
      </c>
      <c r="I190" s="103">
        <v>40069.26</v>
      </c>
      <c r="K190" s="67"/>
    </row>
    <row r="191" spans="1:11" ht="24" x14ac:dyDescent="0.25">
      <c r="A191" s="93"/>
      <c r="B191" s="55"/>
      <c r="C191" s="21"/>
      <c r="D191" s="18" t="s">
        <v>233</v>
      </c>
      <c r="E191" s="17" t="s">
        <v>234</v>
      </c>
      <c r="F191" s="19">
        <v>17</v>
      </c>
      <c r="G191" s="73">
        <v>1369.98</v>
      </c>
      <c r="H191" s="73">
        <v>1369.98</v>
      </c>
      <c r="I191" s="103">
        <v>23289.66</v>
      </c>
      <c r="K191" s="67"/>
    </row>
    <row r="192" spans="1:11" x14ac:dyDescent="0.25">
      <c r="A192" s="93"/>
      <c r="B192" s="55"/>
      <c r="C192" s="21"/>
      <c r="D192" s="18" t="s">
        <v>235</v>
      </c>
      <c r="E192" s="17" t="s">
        <v>236</v>
      </c>
      <c r="F192" s="19">
        <v>143</v>
      </c>
      <c r="G192" s="73">
        <v>520.38</v>
      </c>
      <c r="H192" s="73">
        <v>520.38</v>
      </c>
      <c r="I192" s="103">
        <v>74414.34</v>
      </c>
      <c r="K192" s="67"/>
    </row>
    <row r="193" spans="1:11" ht="24" x14ac:dyDescent="0.25">
      <c r="A193" s="54"/>
      <c r="B193" s="55"/>
      <c r="C193" s="21"/>
      <c r="D193" s="18" t="s">
        <v>237</v>
      </c>
      <c r="E193" s="17" t="s">
        <v>238</v>
      </c>
      <c r="F193" s="19">
        <v>82</v>
      </c>
      <c r="G193" s="73">
        <v>520.38</v>
      </c>
      <c r="H193" s="73">
        <v>520.38</v>
      </c>
      <c r="I193" s="103">
        <v>42671.159999999996</v>
      </c>
      <c r="K193" s="67"/>
    </row>
    <row r="194" spans="1:11" x14ac:dyDescent="0.25">
      <c r="A194" s="54"/>
      <c r="B194" s="55"/>
      <c r="C194" s="56" t="s">
        <v>352</v>
      </c>
      <c r="D194" s="57"/>
      <c r="E194" s="57"/>
      <c r="F194" s="75">
        <v>12579</v>
      </c>
      <c r="G194" s="76"/>
      <c r="H194" s="76"/>
      <c r="I194" s="104">
        <v>13340304.74</v>
      </c>
      <c r="K194" s="67"/>
    </row>
    <row r="195" spans="1:11" x14ac:dyDescent="0.25">
      <c r="A195" s="60">
        <v>42</v>
      </c>
      <c r="B195" s="51">
        <v>430334</v>
      </c>
      <c r="C195" s="17" t="s">
        <v>353</v>
      </c>
      <c r="D195" s="18" t="s">
        <v>213</v>
      </c>
      <c r="E195" s="17" t="s">
        <v>214</v>
      </c>
      <c r="F195" s="19">
        <v>1283</v>
      </c>
      <c r="G195" s="73">
        <v>1092.68</v>
      </c>
      <c r="H195" s="73">
        <v>1092.68</v>
      </c>
      <c r="I195" s="103">
        <v>1401908.4400000002</v>
      </c>
      <c r="K195" s="67"/>
    </row>
    <row r="196" spans="1:11" x14ac:dyDescent="0.25">
      <c r="A196" s="54"/>
      <c r="B196" s="55"/>
      <c r="C196" s="21"/>
      <c r="D196" s="18" t="s">
        <v>223</v>
      </c>
      <c r="E196" s="17" t="s">
        <v>224</v>
      </c>
      <c r="F196" s="19">
        <v>8</v>
      </c>
      <c r="G196" s="73">
        <v>837.8</v>
      </c>
      <c r="H196" s="73">
        <v>837.8</v>
      </c>
      <c r="I196" s="103">
        <v>6702.4</v>
      </c>
      <c r="K196" s="67"/>
    </row>
    <row r="197" spans="1:11" x14ac:dyDescent="0.25">
      <c r="A197" s="54"/>
      <c r="B197" s="55"/>
      <c r="C197" s="56" t="s">
        <v>354</v>
      </c>
      <c r="D197" s="57"/>
      <c r="E197" s="57"/>
      <c r="F197" s="75">
        <v>1291</v>
      </c>
      <c r="G197" s="76"/>
      <c r="H197" s="76"/>
      <c r="I197" s="104">
        <v>1408610.84</v>
      </c>
      <c r="K197" s="67"/>
    </row>
    <row r="198" spans="1:11" x14ac:dyDescent="0.25">
      <c r="A198" s="60">
        <v>43</v>
      </c>
      <c r="B198" s="51">
        <v>430350</v>
      </c>
      <c r="C198" s="17" t="s">
        <v>357</v>
      </c>
      <c r="D198" s="18" t="s">
        <v>213</v>
      </c>
      <c r="E198" s="17" t="s">
        <v>214</v>
      </c>
      <c r="F198" s="19">
        <v>1398</v>
      </c>
      <c r="G198" s="73">
        <v>1092.68</v>
      </c>
      <c r="H198" s="73">
        <v>1092.68</v>
      </c>
      <c r="I198" s="103">
        <v>1527566.6400000001</v>
      </c>
      <c r="K198" s="67"/>
    </row>
    <row r="199" spans="1:11" x14ac:dyDescent="0.25">
      <c r="A199" s="93"/>
      <c r="B199" s="55"/>
      <c r="C199" s="21"/>
      <c r="D199" s="18" t="s">
        <v>217</v>
      </c>
      <c r="E199" s="17" t="s">
        <v>218</v>
      </c>
      <c r="F199" s="19">
        <v>126</v>
      </c>
      <c r="G199" s="73">
        <v>1104.48</v>
      </c>
      <c r="H199" s="73">
        <v>1104.48</v>
      </c>
      <c r="I199" s="103">
        <v>139164.48000000001</v>
      </c>
      <c r="K199" s="67"/>
    </row>
    <row r="200" spans="1:11" x14ac:dyDescent="0.25">
      <c r="A200" s="93"/>
      <c r="B200" s="55"/>
      <c r="C200" s="21"/>
      <c r="D200" s="18" t="s">
        <v>223</v>
      </c>
      <c r="E200" s="17" t="s">
        <v>224</v>
      </c>
      <c r="F200" s="19">
        <v>5</v>
      </c>
      <c r="G200" s="73">
        <v>837.8</v>
      </c>
      <c r="H200" s="73">
        <v>837.8</v>
      </c>
      <c r="I200" s="103">
        <v>4189</v>
      </c>
      <c r="K200" s="67"/>
    </row>
    <row r="201" spans="1:11" x14ac:dyDescent="0.25">
      <c r="A201" s="54"/>
      <c r="B201" s="55"/>
      <c r="C201" s="56" t="s">
        <v>358</v>
      </c>
      <c r="D201" s="57"/>
      <c r="E201" s="57"/>
      <c r="F201" s="75">
        <v>1529</v>
      </c>
      <c r="G201" s="76"/>
      <c r="H201" s="76"/>
      <c r="I201" s="104">
        <v>1670920.12</v>
      </c>
      <c r="K201" s="67"/>
    </row>
    <row r="202" spans="1:11" x14ac:dyDescent="0.25">
      <c r="A202" s="60">
        <v>44</v>
      </c>
      <c r="B202" s="51">
        <v>430351</v>
      </c>
      <c r="C202" s="17" t="s">
        <v>421</v>
      </c>
      <c r="D202" s="18" t="s">
        <v>213</v>
      </c>
      <c r="E202" s="17" t="s">
        <v>214</v>
      </c>
      <c r="F202" s="19">
        <v>269</v>
      </c>
      <c r="G202" s="73">
        <v>1092.68</v>
      </c>
      <c r="H202" s="73">
        <v>1092.68</v>
      </c>
      <c r="I202" s="103">
        <v>293930.92000000004</v>
      </c>
      <c r="K202" s="67"/>
    </row>
    <row r="203" spans="1:11" x14ac:dyDescent="0.25">
      <c r="A203" s="54"/>
      <c r="B203" s="55"/>
      <c r="C203" s="56" t="s">
        <v>422</v>
      </c>
      <c r="D203" s="57"/>
      <c r="E203" s="57"/>
      <c r="F203" s="75">
        <v>269</v>
      </c>
      <c r="G203" s="76"/>
      <c r="H203" s="76"/>
      <c r="I203" s="104">
        <v>293930.92000000004</v>
      </c>
      <c r="K203" s="67"/>
    </row>
    <row r="204" spans="1:11" x14ac:dyDescent="0.25">
      <c r="A204" s="60">
        <v>45</v>
      </c>
      <c r="B204" s="51">
        <v>430367</v>
      </c>
      <c r="C204" s="17" t="s">
        <v>401</v>
      </c>
      <c r="D204" s="18" t="s">
        <v>213</v>
      </c>
      <c r="E204" s="17" t="s">
        <v>214</v>
      </c>
      <c r="F204" s="19">
        <v>545</v>
      </c>
      <c r="G204" s="73">
        <v>1092.68</v>
      </c>
      <c r="H204" s="73">
        <v>1092.68</v>
      </c>
      <c r="I204" s="103">
        <v>595510.6</v>
      </c>
      <c r="K204" s="67"/>
    </row>
    <row r="205" spans="1:11" x14ac:dyDescent="0.25">
      <c r="A205" s="93"/>
      <c r="B205" s="55"/>
      <c r="C205" s="21"/>
      <c r="D205" s="18" t="s">
        <v>217</v>
      </c>
      <c r="E205" s="17" t="s">
        <v>218</v>
      </c>
      <c r="F205" s="19">
        <v>47</v>
      </c>
      <c r="G205" s="73">
        <v>1104.48</v>
      </c>
      <c r="H205" s="73">
        <v>1104.48</v>
      </c>
      <c r="I205" s="103">
        <v>51910.559999999998</v>
      </c>
      <c r="K205" s="67"/>
    </row>
    <row r="206" spans="1:11" x14ac:dyDescent="0.25">
      <c r="A206" s="105"/>
      <c r="B206" s="55"/>
      <c r="C206" s="56" t="s">
        <v>402</v>
      </c>
      <c r="D206" s="57"/>
      <c r="E206" s="57"/>
      <c r="F206" s="75">
        <v>592</v>
      </c>
      <c r="G206" s="76"/>
      <c r="H206" s="76"/>
      <c r="I206" s="104">
        <v>647421.15999999992</v>
      </c>
      <c r="K206" s="67"/>
    </row>
    <row r="207" spans="1:11" x14ac:dyDescent="0.25">
      <c r="A207" s="93">
        <v>46</v>
      </c>
      <c r="B207" s="51">
        <v>430386</v>
      </c>
      <c r="C207" s="17" t="s">
        <v>361</v>
      </c>
      <c r="D207" s="18" t="s">
        <v>213</v>
      </c>
      <c r="E207" s="17" t="s">
        <v>214</v>
      </c>
      <c r="F207" s="19">
        <v>4114</v>
      </c>
      <c r="G207" s="73">
        <v>1092.68</v>
      </c>
      <c r="H207" s="73">
        <v>1092.68</v>
      </c>
      <c r="I207" s="103">
        <v>4495285.5200000005</v>
      </c>
      <c r="K207" s="67"/>
    </row>
    <row r="208" spans="1:11" x14ac:dyDescent="0.25">
      <c r="A208" s="54"/>
      <c r="B208" s="55"/>
      <c r="C208" s="21"/>
      <c r="D208" s="18" t="s">
        <v>217</v>
      </c>
      <c r="E208" s="17" t="s">
        <v>218</v>
      </c>
      <c r="F208" s="19">
        <v>89</v>
      </c>
      <c r="G208" s="73">
        <v>1104.48</v>
      </c>
      <c r="H208" s="73">
        <v>1104.48</v>
      </c>
      <c r="I208" s="103">
        <v>98298.72</v>
      </c>
      <c r="K208" s="67"/>
    </row>
    <row r="209" spans="1:11" x14ac:dyDescent="0.25">
      <c r="A209" s="54"/>
      <c r="B209" s="55"/>
      <c r="C209" s="21"/>
      <c r="D209" s="18" t="s">
        <v>219</v>
      </c>
      <c r="E209" s="17" t="s">
        <v>220</v>
      </c>
      <c r="F209" s="19">
        <v>299</v>
      </c>
      <c r="G209" s="73">
        <v>1770</v>
      </c>
      <c r="H209" s="73">
        <v>1770</v>
      </c>
      <c r="I209" s="103">
        <v>529230</v>
      </c>
      <c r="K209" s="67"/>
    </row>
    <row r="210" spans="1:11" x14ac:dyDescent="0.25">
      <c r="A210" s="54"/>
      <c r="B210" s="55"/>
      <c r="C210" s="21"/>
      <c r="D210" s="18" t="s">
        <v>223</v>
      </c>
      <c r="E210" s="17" t="s">
        <v>224</v>
      </c>
      <c r="F210" s="19">
        <v>1502</v>
      </c>
      <c r="G210" s="73">
        <v>837.8</v>
      </c>
      <c r="H210" s="73">
        <v>837.8</v>
      </c>
      <c r="I210" s="103">
        <v>1258375.5999999999</v>
      </c>
      <c r="K210" s="67"/>
    </row>
    <row r="211" spans="1:11" x14ac:dyDescent="0.25">
      <c r="A211" s="54"/>
      <c r="B211" s="55"/>
      <c r="C211" s="21"/>
      <c r="D211" s="18" t="s">
        <v>229</v>
      </c>
      <c r="E211" s="17" t="s">
        <v>230</v>
      </c>
      <c r="F211" s="19">
        <v>5</v>
      </c>
      <c r="G211" s="73">
        <v>520.38</v>
      </c>
      <c r="H211" s="73">
        <v>520.38</v>
      </c>
      <c r="I211" s="103">
        <v>2601.9</v>
      </c>
      <c r="K211" s="67"/>
    </row>
    <row r="212" spans="1:11" x14ac:dyDescent="0.25">
      <c r="A212" s="54"/>
      <c r="B212" s="55"/>
      <c r="C212" s="21"/>
      <c r="D212" s="18" t="s">
        <v>231</v>
      </c>
      <c r="E212" s="17" t="s">
        <v>232</v>
      </c>
      <c r="F212" s="19">
        <v>12</v>
      </c>
      <c r="G212" s="73">
        <v>520.38</v>
      </c>
      <c r="H212" s="73">
        <v>520.38</v>
      </c>
      <c r="I212" s="103">
        <v>6244.5599999999995</v>
      </c>
      <c r="K212" s="67"/>
    </row>
    <row r="213" spans="1:11" x14ac:dyDescent="0.25">
      <c r="A213" s="54"/>
      <c r="B213" s="55"/>
      <c r="C213" s="21"/>
      <c r="D213" s="18" t="s">
        <v>235</v>
      </c>
      <c r="E213" s="17" t="s">
        <v>236</v>
      </c>
      <c r="F213" s="19">
        <v>7</v>
      </c>
      <c r="G213" s="73">
        <v>520.38</v>
      </c>
      <c r="H213" s="73">
        <v>520.38</v>
      </c>
      <c r="I213" s="103">
        <v>3642.66</v>
      </c>
      <c r="K213" s="67"/>
    </row>
    <row r="214" spans="1:11" ht="24" x14ac:dyDescent="0.25">
      <c r="A214" s="54"/>
      <c r="B214" s="55"/>
      <c r="C214" s="21"/>
      <c r="D214" s="18" t="s">
        <v>237</v>
      </c>
      <c r="E214" s="17" t="s">
        <v>238</v>
      </c>
      <c r="F214" s="19">
        <v>9</v>
      </c>
      <c r="G214" s="73">
        <v>520.38</v>
      </c>
      <c r="H214" s="73">
        <v>520.38</v>
      </c>
      <c r="I214" s="103">
        <v>4683.42</v>
      </c>
      <c r="K214" s="67"/>
    </row>
    <row r="215" spans="1:11" x14ac:dyDescent="0.25">
      <c r="A215" s="54"/>
      <c r="B215" s="55"/>
      <c r="C215" s="21"/>
      <c r="D215" s="18" t="s">
        <v>239</v>
      </c>
      <c r="E215" s="17" t="s">
        <v>240</v>
      </c>
      <c r="F215" s="19">
        <v>120</v>
      </c>
      <c r="G215" s="73"/>
      <c r="H215" s="73">
        <v>1613.06</v>
      </c>
      <c r="I215" s="103">
        <v>193567.19999999998</v>
      </c>
      <c r="K215" s="67"/>
    </row>
    <row r="216" spans="1:11" ht="24" x14ac:dyDescent="0.25">
      <c r="A216" s="54"/>
      <c r="B216" s="55"/>
      <c r="C216" s="21"/>
      <c r="D216" s="18" t="s">
        <v>241</v>
      </c>
      <c r="E216" s="17" t="s">
        <v>242</v>
      </c>
      <c r="F216" s="19">
        <v>439</v>
      </c>
      <c r="G216" s="73"/>
      <c r="H216" s="73">
        <v>1693.52</v>
      </c>
      <c r="I216" s="103">
        <v>743455.28</v>
      </c>
      <c r="K216" s="67"/>
    </row>
    <row r="217" spans="1:11" ht="24" x14ac:dyDescent="0.25">
      <c r="A217" s="54"/>
      <c r="B217" s="55"/>
      <c r="C217" s="21"/>
      <c r="D217" s="18" t="s">
        <v>243</v>
      </c>
      <c r="E217" s="17" t="s">
        <v>244</v>
      </c>
      <c r="F217" s="19">
        <v>55</v>
      </c>
      <c r="G217" s="73"/>
      <c r="H217" s="73">
        <v>2213.9</v>
      </c>
      <c r="I217" s="103">
        <v>121764.5</v>
      </c>
      <c r="K217" s="67"/>
    </row>
    <row r="218" spans="1:11" x14ac:dyDescent="0.25">
      <c r="A218" s="54"/>
      <c r="B218" s="55"/>
      <c r="C218" s="21"/>
      <c r="D218" s="18" t="s">
        <v>245</v>
      </c>
      <c r="E218" s="17" t="s">
        <v>246</v>
      </c>
      <c r="F218" s="19">
        <v>36</v>
      </c>
      <c r="G218" s="73"/>
      <c r="H218" s="73">
        <v>2290.38</v>
      </c>
      <c r="I218" s="103">
        <v>82453.680000000008</v>
      </c>
      <c r="K218" s="67"/>
    </row>
    <row r="219" spans="1:11" ht="24" x14ac:dyDescent="0.25">
      <c r="A219" s="54"/>
      <c r="B219" s="55"/>
      <c r="C219" s="21"/>
      <c r="D219" s="18" t="s">
        <v>247</v>
      </c>
      <c r="E219" s="17" t="s">
        <v>248</v>
      </c>
      <c r="F219" s="19">
        <v>145</v>
      </c>
      <c r="G219" s="73"/>
      <c r="H219" s="73">
        <v>2741.4</v>
      </c>
      <c r="I219" s="103">
        <v>397503</v>
      </c>
      <c r="K219" s="67"/>
    </row>
    <row r="220" spans="1:11" x14ac:dyDescent="0.25">
      <c r="A220" s="54"/>
      <c r="B220" s="55"/>
      <c r="C220" s="21"/>
      <c r="D220" s="18" t="s">
        <v>249</v>
      </c>
      <c r="E220" s="17" t="s">
        <v>250</v>
      </c>
      <c r="F220" s="19">
        <v>60</v>
      </c>
      <c r="G220" s="73"/>
      <c r="H220" s="73">
        <v>2140.56</v>
      </c>
      <c r="I220" s="103">
        <v>128433.59999999999</v>
      </c>
      <c r="K220" s="67"/>
    </row>
    <row r="221" spans="1:11" ht="24" x14ac:dyDescent="0.25">
      <c r="A221" s="54"/>
      <c r="B221" s="55"/>
      <c r="C221" s="21"/>
      <c r="D221" s="18" t="s">
        <v>251</v>
      </c>
      <c r="E221" s="17" t="s">
        <v>252</v>
      </c>
      <c r="F221" s="19">
        <v>115</v>
      </c>
      <c r="G221" s="73"/>
      <c r="H221" s="73">
        <v>2891.22</v>
      </c>
      <c r="I221" s="103">
        <v>332490.3</v>
      </c>
      <c r="K221" s="67"/>
    </row>
    <row r="222" spans="1:11" ht="24" x14ac:dyDescent="0.25">
      <c r="A222" s="54"/>
      <c r="B222" s="55"/>
      <c r="C222" s="21"/>
      <c r="D222" s="18" t="s">
        <v>253</v>
      </c>
      <c r="E222" s="17" t="s">
        <v>254</v>
      </c>
      <c r="F222" s="19">
        <v>73</v>
      </c>
      <c r="G222" s="106"/>
      <c r="H222" s="106">
        <v>2370.84</v>
      </c>
      <c r="I222" s="103">
        <v>173071.32</v>
      </c>
      <c r="K222" s="67"/>
    </row>
    <row r="223" spans="1:11" x14ac:dyDescent="0.25">
      <c r="A223" s="54"/>
      <c r="B223" s="55"/>
      <c r="C223" s="56" t="s">
        <v>362</v>
      </c>
      <c r="D223" s="57"/>
      <c r="E223" s="57"/>
      <c r="F223" s="107">
        <v>7080</v>
      </c>
      <c r="G223" s="76"/>
      <c r="H223" s="76"/>
      <c r="I223" s="95">
        <v>8571101.2599999998</v>
      </c>
      <c r="K223" s="67"/>
    </row>
    <row r="224" spans="1:11" x14ac:dyDescent="0.25">
      <c r="A224" s="61" t="s">
        <v>298</v>
      </c>
      <c r="B224" s="96"/>
      <c r="C224" s="96"/>
      <c r="D224" s="96"/>
      <c r="E224" s="108"/>
      <c r="F224" s="109">
        <v>57916</v>
      </c>
      <c r="G224" s="80"/>
      <c r="H224" s="80"/>
      <c r="I224" s="110">
        <v>64970351.07</v>
      </c>
      <c r="K224" s="67"/>
    </row>
  </sheetData>
  <sheetProtection formatCells="0" formatColumns="0" formatRows="0"/>
  <autoFilter ref="A15:I224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workbookViewId="0">
      <selection activeCell="E164" sqref="E164"/>
    </sheetView>
  </sheetViews>
  <sheetFormatPr defaultRowHeight="15" x14ac:dyDescent="0.25"/>
  <cols>
    <col min="1" max="1" width="5.5703125" style="117" customWidth="1"/>
    <col min="2" max="2" width="10.140625" style="119" customWidth="1"/>
    <col min="3" max="3" width="44" style="117" bestFit="1" customWidth="1"/>
    <col min="4" max="4" width="13.7109375" style="117" customWidth="1"/>
    <col min="5" max="5" width="84.85546875" style="117" customWidth="1"/>
    <col min="6" max="6" width="16.5703125" style="117" customWidth="1"/>
    <col min="7" max="7" width="13" style="120" customWidth="1"/>
    <col min="8" max="8" width="15.7109375" style="117" bestFit="1" customWidth="1"/>
    <col min="9" max="16384" width="9.140625" style="117"/>
  </cols>
  <sheetData>
    <row r="1" spans="1:8" s="111" customFormat="1" ht="12" x14ac:dyDescent="0.2">
      <c r="B1" s="112"/>
      <c r="F1" s="113" t="s">
        <v>0</v>
      </c>
      <c r="G1" s="114"/>
    </row>
    <row r="2" spans="1:8" s="111" customFormat="1" ht="27.75" customHeight="1" x14ac:dyDescent="0.2">
      <c r="B2" s="112"/>
      <c r="F2" s="7" t="s">
        <v>1</v>
      </c>
      <c r="G2" s="8"/>
    </row>
    <row r="3" spans="1:8" s="111" customFormat="1" ht="12" x14ac:dyDescent="0.2">
      <c r="B3" s="112"/>
      <c r="F3" s="113" t="s">
        <v>2</v>
      </c>
      <c r="G3" s="114"/>
    </row>
    <row r="4" spans="1:8" s="111" customFormat="1" ht="12" x14ac:dyDescent="0.2">
      <c r="B4" s="112"/>
      <c r="F4" s="113" t="s">
        <v>3</v>
      </c>
      <c r="G4" s="114"/>
    </row>
    <row r="5" spans="1:8" s="111" customFormat="1" ht="12" x14ac:dyDescent="0.2">
      <c r="B5" s="112"/>
      <c r="F5" s="3" t="str">
        <f>'Исследования 2024_Общий'!D5</f>
        <v>Кировской области от 31.07.2024 № 9/7</v>
      </c>
      <c r="G5" s="4"/>
    </row>
    <row r="6" spans="1:8" s="111" customFormat="1" ht="12" x14ac:dyDescent="0.2">
      <c r="B6" s="112"/>
      <c r="G6" s="114"/>
    </row>
    <row r="7" spans="1:8" s="111" customFormat="1" ht="12" customHeight="1" x14ac:dyDescent="0.2">
      <c r="B7" s="112"/>
      <c r="F7" s="11" t="s">
        <v>423</v>
      </c>
      <c r="G7" s="11"/>
      <c r="H7" s="85"/>
    </row>
    <row r="8" spans="1:8" s="111" customFormat="1" ht="29.25" customHeight="1" x14ac:dyDescent="0.2">
      <c r="B8" s="112"/>
      <c r="F8" s="39" t="s">
        <v>1</v>
      </c>
      <c r="G8" s="39"/>
      <c r="H8" s="85"/>
    </row>
    <row r="9" spans="1:8" s="111" customFormat="1" ht="12" x14ac:dyDescent="0.2">
      <c r="B9" s="112"/>
      <c r="F9" s="3" t="s">
        <v>2</v>
      </c>
      <c r="G9" s="11"/>
      <c r="H9" s="85"/>
    </row>
    <row r="10" spans="1:8" s="111" customFormat="1" ht="12" x14ac:dyDescent="0.2">
      <c r="B10" s="112"/>
      <c r="F10" s="3" t="s">
        <v>3</v>
      </c>
      <c r="G10" s="11"/>
      <c r="H10" s="85"/>
    </row>
    <row r="11" spans="1:8" s="111" customFormat="1" ht="12" x14ac:dyDescent="0.2">
      <c r="B11" s="112"/>
      <c r="F11" s="3" t="str">
        <f>'Исследования 2024_Общий'!D11</f>
        <v>Кировской области от 28.12.2023 № 18/13</v>
      </c>
      <c r="G11" s="115"/>
      <c r="H11" s="116"/>
    </row>
    <row r="12" spans="1:8" s="111" customFormat="1" ht="12" x14ac:dyDescent="0.2">
      <c r="B12" s="112"/>
      <c r="G12" s="114"/>
      <c r="H12" s="85"/>
    </row>
    <row r="13" spans="1:8" ht="25.5" customHeight="1" x14ac:dyDescent="0.25">
      <c r="A13" s="139" t="s">
        <v>424</v>
      </c>
      <c r="B13" s="139"/>
      <c r="C13" s="139"/>
      <c r="D13" s="139"/>
      <c r="E13" s="139"/>
      <c r="F13" s="139"/>
      <c r="G13" s="139"/>
      <c r="H13" s="139"/>
    </row>
    <row r="15" spans="1:8" s="111" customFormat="1" ht="48" x14ac:dyDescent="0.2">
      <c r="A15" s="13" t="s">
        <v>301</v>
      </c>
      <c r="B15" s="13" t="s">
        <v>302</v>
      </c>
      <c r="C15" s="13" t="s">
        <v>303</v>
      </c>
      <c r="D15" s="13" t="s">
        <v>8</v>
      </c>
      <c r="E15" s="13" t="s">
        <v>9</v>
      </c>
      <c r="F15" s="13" t="s">
        <v>10</v>
      </c>
      <c r="G15" s="48" t="s">
        <v>304</v>
      </c>
      <c r="H15" s="118" t="s">
        <v>11</v>
      </c>
    </row>
    <row r="16" spans="1:8" s="111" customFormat="1" ht="12" x14ac:dyDescent="0.2">
      <c r="A16" s="51">
        <v>1</v>
      </c>
      <c r="B16" s="51">
        <v>430042</v>
      </c>
      <c r="C16" s="140" t="s">
        <v>317</v>
      </c>
      <c r="D16" s="18" t="s">
        <v>257</v>
      </c>
      <c r="E16" s="17" t="s">
        <v>258</v>
      </c>
      <c r="F16" s="52">
        <v>9</v>
      </c>
      <c r="G16" s="53">
        <v>1601.17</v>
      </c>
      <c r="H16" s="53">
        <v>14410.53</v>
      </c>
    </row>
    <row r="17" spans="1:8" s="111" customFormat="1" ht="12" x14ac:dyDescent="0.2">
      <c r="A17" s="55"/>
      <c r="B17" s="55"/>
      <c r="C17" s="132"/>
      <c r="D17" s="18" t="s">
        <v>259</v>
      </c>
      <c r="E17" s="17" t="s">
        <v>260</v>
      </c>
      <c r="F17" s="52">
        <v>8</v>
      </c>
      <c r="G17" s="53">
        <v>1745.27</v>
      </c>
      <c r="H17" s="53">
        <v>13962.16</v>
      </c>
    </row>
    <row r="18" spans="1:8" s="111" customFormat="1" ht="12" x14ac:dyDescent="0.2">
      <c r="A18" s="55"/>
      <c r="B18" s="55"/>
      <c r="C18" s="21"/>
      <c r="D18" s="18" t="s">
        <v>261</v>
      </c>
      <c r="E18" s="17" t="s">
        <v>262</v>
      </c>
      <c r="F18" s="52">
        <v>15</v>
      </c>
      <c r="G18" s="53">
        <v>2007.06</v>
      </c>
      <c r="H18" s="53">
        <v>30105.899999999998</v>
      </c>
    </row>
    <row r="19" spans="1:8" s="111" customFormat="1" ht="12" x14ac:dyDescent="0.2">
      <c r="A19" s="55"/>
      <c r="B19" s="55"/>
      <c r="C19" s="21"/>
      <c r="D19" s="18" t="s">
        <v>263</v>
      </c>
      <c r="E19" s="17" t="s">
        <v>264</v>
      </c>
      <c r="F19" s="52">
        <v>684</v>
      </c>
      <c r="G19" s="53">
        <v>2107.41</v>
      </c>
      <c r="H19" s="53">
        <v>1441468.44</v>
      </c>
    </row>
    <row r="20" spans="1:8" s="111" customFormat="1" ht="12" x14ac:dyDescent="0.2">
      <c r="A20" s="55"/>
      <c r="B20" s="55"/>
      <c r="C20" s="21"/>
      <c r="D20" s="18" t="s">
        <v>265</v>
      </c>
      <c r="E20" s="17" t="s">
        <v>266</v>
      </c>
      <c r="F20" s="52">
        <v>13884</v>
      </c>
      <c r="G20" s="53">
        <v>2212.7800000000002</v>
      </c>
      <c r="H20" s="53">
        <v>30722237.520000003</v>
      </c>
    </row>
    <row r="21" spans="1:8" s="111" customFormat="1" ht="12" x14ac:dyDescent="0.2">
      <c r="A21" s="55"/>
      <c r="B21" s="55"/>
      <c r="C21" s="56" t="s">
        <v>318</v>
      </c>
      <c r="D21" s="57"/>
      <c r="E21" s="57"/>
      <c r="F21" s="58">
        <v>14600</v>
      </c>
      <c r="G21" s="59"/>
      <c r="H21" s="59">
        <v>32222184.550000004</v>
      </c>
    </row>
    <row r="22" spans="1:8" s="111" customFormat="1" ht="12" x14ac:dyDescent="0.2">
      <c r="A22" s="51">
        <v>2</v>
      </c>
      <c r="B22" s="51">
        <v>430383</v>
      </c>
      <c r="C22" s="131" t="s">
        <v>425</v>
      </c>
      <c r="D22" s="18" t="s">
        <v>257</v>
      </c>
      <c r="E22" s="17" t="s">
        <v>258</v>
      </c>
      <c r="F22" s="52">
        <v>4</v>
      </c>
      <c r="G22" s="53">
        <v>1601.17</v>
      </c>
      <c r="H22" s="53">
        <v>6404.68</v>
      </c>
    </row>
    <row r="23" spans="1:8" s="111" customFormat="1" ht="12" x14ac:dyDescent="0.2">
      <c r="A23" s="55"/>
      <c r="B23" s="55"/>
      <c r="C23" s="132"/>
      <c r="D23" s="18" t="s">
        <v>259</v>
      </c>
      <c r="E23" s="17" t="s">
        <v>260</v>
      </c>
      <c r="F23" s="52">
        <v>7</v>
      </c>
      <c r="G23" s="53">
        <v>1745.27</v>
      </c>
      <c r="H23" s="53">
        <v>12216.89</v>
      </c>
    </row>
    <row r="24" spans="1:8" s="111" customFormat="1" ht="12" x14ac:dyDescent="0.2">
      <c r="A24" s="55"/>
      <c r="B24" s="55"/>
      <c r="C24" s="21"/>
      <c r="D24" s="18" t="s">
        <v>261</v>
      </c>
      <c r="E24" s="17" t="s">
        <v>262</v>
      </c>
      <c r="F24" s="52">
        <v>56</v>
      </c>
      <c r="G24" s="53">
        <v>2007.06</v>
      </c>
      <c r="H24" s="53">
        <v>112395.36</v>
      </c>
    </row>
    <row r="25" spans="1:8" s="111" customFormat="1" ht="12" x14ac:dyDescent="0.2">
      <c r="A25" s="55"/>
      <c r="B25" s="55"/>
      <c r="C25" s="21"/>
      <c r="D25" s="18" t="s">
        <v>263</v>
      </c>
      <c r="E25" s="17" t="s">
        <v>264</v>
      </c>
      <c r="F25" s="52">
        <v>190</v>
      </c>
      <c r="G25" s="53">
        <v>2107.41</v>
      </c>
      <c r="H25" s="53">
        <v>400407.89999999997</v>
      </c>
    </row>
    <row r="26" spans="1:8" s="111" customFormat="1" ht="12" x14ac:dyDescent="0.2">
      <c r="A26" s="55"/>
      <c r="B26" s="55"/>
      <c r="C26" s="21"/>
      <c r="D26" s="18" t="s">
        <v>265</v>
      </c>
      <c r="E26" s="17" t="s">
        <v>266</v>
      </c>
      <c r="F26" s="52">
        <v>755</v>
      </c>
      <c r="G26" s="53">
        <v>2212.7800000000002</v>
      </c>
      <c r="H26" s="53">
        <v>1670648.9000000001</v>
      </c>
    </row>
    <row r="27" spans="1:8" s="111" customFormat="1" ht="12" x14ac:dyDescent="0.2">
      <c r="A27" s="55"/>
      <c r="B27" s="55"/>
      <c r="C27" s="56" t="s">
        <v>426</v>
      </c>
      <c r="D27" s="57"/>
      <c r="E27" s="57"/>
      <c r="F27" s="58">
        <v>1012</v>
      </c>
      <c r="G27" s="59"/>
      <c r="H27" s="59">
        <v>2202073.73</v>
      </c>
    </row>
    <row r="28" spans="1:8" s="111" customFormat="1" ht="12" x14ac:dyDescent="0.2">
      <c r="A28" s="61" t="s">
        <v>298</v>
      </c>
      <c r="B28" s="96"/>
      <c r="C28" s="96"/>
      <c r="D28" s="96"/>
      <c r="E28" s="96"/>
      <c r="F28" s="63">
        <v>15612</v>
      </c>
      <c r="G28" s="64"/>
      <c r="H28" s="64">
        <v>34424258.280000001</v>
      </c>
    </row>
    <row r="29" spans="1:8" s="111" customFormat="1" ht="12" x14ac:dyDescent="0.2">
      <c r="B29" s="112"/>
      <c r="G29" s="114"/>
    </row>
    <row r="30" spans="1:8" s="111" customFormat="1" ht="12" x14ac:dyDescent="0.2">
      <c r="B30" s="112"/>
      <c r="G30" s="114"/>
    </row>
    <row r="31" spans="1:8" s="111" customFormat="1" ht="12" x14ac:dyDescent="0.2">
      <c r="B31" s="112"/>
      <c r="G31" s="114"/>
    </row>
    <row r="32" spans="1:8" s="111" customFormat="1" ht="12" x14ac:dyDescent="0.2">
      <c r="B32" s="112"/>
      <c r="G32" s="114"/>
    </row>
    <row r="33" spans="2:7" s="111" customFormat="1" ht="12" x14ac:dyDescent="0.2">
      <c r="B33" s="112"/>
      <c r="G33" s="114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workbookViewId="0">
      <selection activeCell="E164" sqref="E164"/>
    </sheetView>
  </sheetViews>
  <sheetFormatPr defaultRowHeight="15" x14ac:dyDescent="0.25"/>
  <cols>
    <col min="1" max="1" width="5.7109375" style="117" customWidth="1"/>
    <col min="2" max="2" width="10.140625" style="117" customWidth="1"/>
    <col min="3" max="3" width="28.5703125" style="117" customWidth="1"/>
    <col min="4" max="4" width="11.7109375" style="117" bestFit="1" customWidth="1"/>
    <col min="5" max="5" width="81.140625" style="117" customWidth="1"/>
    <col min="6" max="6" width="16.85546875" style="117" customWidth="1"/>
    <col min="7" max="7" width="13" style="117" customWidth="1"/>
    <col min="8" max="8" width="17" style="120" customWidth="1"/>
    <col min="9" max="16384" width="9.140625" style="117"/>
  </cols>
  <sheetData>
    <row r="1" spans="1:8" s="111" customFormat="1" ht="12" x14ac:dyDescent="0.2">
      <c r="F1" s="113" t="s">
        <v>0</v>
      </c>
      <c r="G1" s="113"/>
      <c r="H1" s="114"/>
    </row>
    <row r="2" spans="1:8" s="111" customFormat="1" ht="27.75" customHeight="1" x14ac:dyDescent="0.2">
      <c r="F2" s="7" t="s">
        <v>1</v>
      </c>
      <c r="G2" s="7"/>
      <c r="H2" s="114"/>
    </row>
    <row r="3" spans="1:8" s="111" customFormat="1" ht="12" x14ac:dyDescent="0.2">
      <c r="F3" s="113" t="s">
        <v>2</v>
      </c>
      <c r="G3" s="113"/>
      <c r="H3" s="114"/>
    </row>
    <row r="4" spans="1:8" s="111" customFormat="1" ht="12" x14ac:dyDescent="0.2">
      <c r="F4" s="113" t="s">
        <v>3</v>
      </c>
      <c r="G4" s="113"/>
      <c r="H4" s="114"/>
    </row>
    <row r="5" spans="1:8" s="111" customFormat="1" ht="12" x14ac:dyDescent="0.2">
      <c r="F5" s="3" t="str">
        <f>'Исследования 2024_Общий'!D5</f>
        <v>Кировской области от 31.07.2024 № 9/7</v>
      </c>
      <c r="G5" s="3"/>
      <c r="H5" s="114"/>
    </row>
    <row r="6" spans="1:8" s="111" customFormat="1" ht="12" x14ac:dyDescent="0.2">
      <c r="H6" s="114"/>
    </row>
    <row r="7" spans="1:8" s="111" customFormat="1" ht="12" customHeight="1" x14ac:dyDescent="0.2">
      <c r="F7" s="11" t="s">
        <v>427</v>
      </c>
      <c r="G7" s="11"/>
      <c r="H7" s="38"/>
    </row>
    <row r="8" spans="1:8" s="111" customFormat="1" ht="30" customHeight="1" x14ac:dyDescent="0.2">
      <c r="F8" s="8" t="s">
        <v>1</v>
      </c>
      <c r="G8" s="8"/>
      <c r="H8" s="38"/>
    </row>
    <row r="9" spans="1:8" s="111" customFormat="1" ht="12" x14ac:dyDescent="0.2">
      <c r="F9" s="3" t="s">
        <v>2</v>
      </c>
      <c r="G9" s="11"/>
      <c r="H9" s="38"/>
    </row>
    <row r="10" spans="1:8" s="111" customFormat="1" ht="12" x14ac:dyDescent="0.2">
      <c r="F10" s="3" t="s">
        <v>3</v>
      </c>
      <c r="G10" s="11"/>
      <c r="H10" s="38"/>
    </row>
    <row r="11" spans="1:8" s="111" customFormat="1" ht="12" x14ac:dyDescent="0.2">
      <c r="F11" s="3" t="str">
        <f>'Исследования 2024_Общий'!D11</f>
        <v>Кировской области от 28.12.2023 № 18/13</v>
      </c>
      <c r="G11" s="121"/>
      <c r="H11" s="116"/>
    </row>
    <row r="12" spans="1:8" s="111" customFormat="1" ht="12.75" customHeight="1" x14ac:dyDescent="0.2">
      <c r="H12" s="38"/>
    </row>
    <row r="13" spans="1:8" ht="27.75" customHeight="1" x14ac:dyDescent="0.25">
      <c r="A13" s="139" t="s">
        <v>428</v>
      </c>
      <c r="B13" s="139"/>
      <c r="C13" s="139"/>
      <c r="D13" s="139"/>
      <c r="E13" s="139"/>
      <c r="F13" s="139"/>
      <c r="G13" s="139"/>
      <c r="H13" s="139"/>
    </row>
    <row r="14" spans="1:8" x14ac:dyDescent="0.25">
      <c r="H14" s="38"/>
    </row>
    <row r="15" spans="1:8" s="111" customFormat="1" ht="48" x14ac:dyDescent="0.2">
      <c r="A15" s="13" t="s">
        <v>301</v>
      </c>
      <c r="B15" s="13" t="s">
        <v>302</v>
      </c>
      <c r="C15" s="13" t="s">
        <v>303</v>
      </c>
      <c r="D15" s="13" t="s">
        <v>8</v>
      </c>
      <c r="E15" s="13" t="s">
        <v>9</v>
      </c>
      <c r="F15" s="13" t="s">
        <v>10</v>
      </c>
      <c r="G15" s="48" t="s">
        <v>304</v>
      </c>
      <c r="H15" s="16" t="s">
        <v>11</v>
      </c>
    </row>
    <row r="16" spans="1:8" s="111" customFormat="1" ht="22.5" customHeight="1" x14ac:dyDescent="0.2">
      <c r="A16" s="122">
        <v>1</v>
      </c>
      <c r="B16" s="98">
        <v>430336</v>
      </c>
      <c r="C16" s="99" t="s">
        <v>355</v>
      </c>
      <c r="D16" s="100" t="s">
        <v>269</v>
      </c>
      <c r="E16" s="99" t="s">
        <v>270</v>
      </c>
      <c r="F16" s="101">
        <v>75</v>
      </c>
      <c r="G16" s="106">
        <v>4913.1900000000005</v>
      </c>
      <c r="H16" s="102">
        <v>368489.25000000006</v>
      </c>
    </row>
    <row r="17" spans="1:8" s="111" customFormat="1" ht="24" x14ac:dyDescent="0.2">
      <c r="A17" s="74"/>
      <c r="B17" s="55"/>
      <c r="C17" s="21"/>
      <c r="D17" s="18" t="s">
        <v>271</v>
      </c>
      <c r="E17" s="17" t="s">
        <v>272</v>
      </c>
      <c r="F17" s="19">
        <v>210</v>
      </c>
      <c r="G17" s="123">
        <v>7335.5599999999995</v>
      </c>
      <c r="H17" s="103">
        <v>1540467.5999999999</v>
      </c>
    </row>
    <row r="18" spans="1:8" s="111" customFormat="1" ht="12" x14ac:dyDescent="0.2">
      <c r="A18" s="74"/>
      <c r="B18" s="55"/>
      <c r="C18" s="21"/>
      <c r="D18" s="18" t="s">
        <v>273</v>
      </c>
      <c r="E18" s="17" t="s">
        <v>274</v>
      </c>
      <c r="F18" s="19">
        <v>110</v>
      </c>
      <c r="G18" s="123">
        <v>10174.39</v>
      </c>
      <c r="H18" s="103">
        <v>1119182.8999999999</v>
      </c>
    </row>
    <row r="19" spans="1:8" s="111" customFormat="1" ht="12" x14ac:dyDescent="0.2">
      <c r="A19" s="74"/>
      <c r="B19" s="55"/>
      <c r="C19" s="21"/>
      <c r="D19" s="18" t="s">
        <v>275</v>
      </c>
      <c r="E19" s="17" t="s">
        <v>276</v>
      </c>
      <c r="F19" s="19">
        <v>130</v>
      </c>
      <c r="G19" s="123">
        <v>10174.39</v>
      </c>
      <c r="H19" s="103">
        <v>1322670.7</v>
      </c>
    </row>
    <row r="20" spans="1:8" s="111" customFormat="1" ht="12" x14ac:dyDescent="0.2">
      <c r="A20" s="74"/>
      <c r="B20" s="55"/>
      <c r="C20" s="21"/>
      <c r="D20" s="18" t="s">
        <v>277</v>
      </c>
      <c r="E20" s="17" t="s">
        <v>278</v>
      </c>
      <c r="F20" s="19">
        <v>200</v>
      </c>
      <c r="G20" s="123">
        <v>5816.21</v>
      </c>
      <c r="H20" s="103">
        <v>1163242</v>
      </c>
    </row>
    <row r="21" spans="1:8" s="111" customFormat="1" ht="12" x14ac:dyDescent="0.2">
      <c r="A21" s="74"/>
      <c r="B21" s="55"/>
      <c r="C21" s="21"/>
      <c r="D21" s="18" t="s">
        <v>279</v>
      </c>
      <c r="E21" s="17" t="s">
        <v>280</v>
      </c>
      <c r="F21" s="19">
        <v>156</v>
      </c>
      <c r="G21" s="123">
        <v>8562.57</v>
      </c>
      <c r="H21" s="103">
        <v>1335760.92</v>
      </c>
    </row>
    <row r="22" spans="1:8" s="111" customFormat="1" ht="12" x14ac:dyDescent="0.2">
      <c r="A22" s="74"/>
      <c r="B22" s="55"/>
      <c r="C22" s="21"/>
      <c r="D22" s="18" t="s">
        <v>281</v>
      </c>
      <c r="E22" s="17" t="s">
        <v>282</v>
      </c>
      <c r="F22" s="19">
        <v>156</v>
      </c>
      <c r="G22" s="123">
        <v>8562.57</v>
      </c>
      <c r="H22" s="103">
        <v>1335760.92</v>
      </c>
    </row>
    <row r="23" spans="1:8" s="111" customFormat="1" ht="12" x14ac:dyDescent="0.2">
      <c r="A23" s="74"/>
      <c r="B23" s="55"/>
      <c r="C23" s="21"/>
      <c r="D23" s="18" t="s">
        <v>283</v>
      </c>
      <c r="E23" s="17" t="s">
        <v>284</v>
      </c>
      <c r="F23" s="19">
        <v>50</v>
      </c>
      <c r="G23" s="123">
        <v>13051.96</v>
      </c>
      <c r="H23" s="103">
        <v>652598</v>
      </c>
    </row>
    <row r="24" spans="1:8" s="111" customFormat="1" ht="12" x14ac:dyDescent="0.2">
      <c r="A24" s="74"/>
      <c r="B24" s="55"/>
      <c r="C24" s="21"/>
      <c r="D24" s="18" t="s">
        <v>285</v>
      </c>
      <c r="E24" s="17" t="s">
        <v>286</v>
      </c>
      <c r="F24" s="19">
        <v>45</v>
      </c>
      <c r="G24" s="123">
        <v>12020.369999999999</v>
      </c>
      <c r="H24" s="103">
        <v>540916.64999999991</v>
      </c>
    </row>
    <row r="25" spans="1:8" s="111" customFormat="1" ht="12" x14ac:dyDescent="0.2">
      <c r="A25" s="74"/>
      <c r="B25" s="55"/>
      <c r="C25" s="21"/>
      <c r="D25" s="18" t="s">
        <v>287</v>
      </c>
      <c r="E25" s="17" t="s">
        <v>288</v>
      </c>
      <c r="F25" s="19">
        <v>11</v>
      </c>
      <c r="G25" s="123">
        <v>2937.2</v>
      </c>
      <c r="H25" s="103">
        <v>32309.199999999997</v>
      </c>
    </row>
    <row r="26" spans="1:8" s="111" customFormat="1" ht="12" x14ac:dyDescent="0.2">
      <c r="A26" s="74"/>
      <c r="B26" s="55"/>
      <c r="C26" s="21"/>
      <c r="D26" s="18" t="s">
        <v>289</v>
      </c>
      <c r="E26" s="17" t="s">
        <v>290</v>
      </c>
      <c r="F26" s="19">
        <v>220</v>
      </c>
      <c r="G26" s="123">
        <v>5137.8500000000004</v>
      </c>
      <c r="H26" s="103">
        <v>1130327</v>
      </c>
    </row>
    <row r="27" spans="1:8" s="111" customFormat="1" ht="12" x14ac:dyDescent="0.2">
      <c r="A27" s="74"/>
      <c r="B27" s="55"/>
      <c r="C27" s="21"/>
      <c r="D27" s="18" t="s">
        <v>291</v>
      </c>
      <c r="E27" s="17" t="s">
        <v>292</v>
      </c>
      <c r="F27" s="19">
        <v>2</v>
      </c>
      <c r="G27" s="123">
        <v>4444.21</v>
      </c>
      <c r="H27" s="103">
        <v>8888.42</v>
      </c>
    </row>
    <row r="28" spans="1:8" s="111" customFormat="1" ht="12" x14ac:dyDescent="0.2">
      <c r="A28" s="74"/>
      <c r="B28" s="55"/>
      <c r="C28" s="56" t="s">
        <v>356</v>
      </c>
      <c r="D28" s="57"/>
      <c r="E28" s="57"/>
      <c r="F28" s="75">
        <v>1365</v>
      </c>
      <c r="G28" s="124">
        <v>93130.47</v>
      </c>
      <c r="H28" s="104">
        <v>10550613.559999999</v>
      </c>
    </row>
    <row r="29" spans="1:8" s="111" customFormat="1" ht="12" x14ac:dyDescent="0.2">
      <c r="A29" s="125" t="s">
        <v>298</v>
      </c>
      <c r="B29" s="126"/>
      <c r="C29" s="126"/>
      <c r="D29" s="126"/>
      <c r="E29" s="126"/>
      <c r="F29" s="127">
        <v>1365</v>
      </c>
      <c r="G29" s="128">
        <v>93130.47</v>
      </c>
      <c r="H29" s="110">
        <v>10550613.559999999</v>
      </c>
    </row>
    <row r="30" spans="1:8" s="111" customFormat="1" ht="12" x14ac:dyDescent="0.2">
      <c r="H30" s="114"/>
    </row>
    <row r="31" spans="1:8" s="111" customFormat="1" ht="12" x14ac:dyDescent="0.2">
      <c r="H31" s="114"/>
    </row>
    <row r="32" spans="1:8" s="111" customFormat="1" ht="12" x14ac:dyDescent="0.2">
      <c r="H32" s="114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E164" sqref="E164"/>
    </sheetView>
  </sheetViews>
  <sheetFormatPr defaultRowHeight="15" x14ac:dyDescent="0.25"/>
  <cols>
    <col min="1" max="1" width="5.5703125" style="117" customWidth="1"/>
    <col min="2" max="2" width="11" style="117" customWidth="1"/>
    <col min="3" max="3" width="37.28515625" style="117" customWidth="1"/>
    <col min="4" max="4" width="15.28515625" style="117" customWidth="1"/>
    <col min="5" max="5" width="82.28515625" style="120" customWidth="1"/>
    <col min="6" max="6" width="16.28515625" style="117" customWidth="1"/>
    <col min="7" max="7" width="13.42578125" style="117" customWidth="1"/>
    <col min="8" max="8" width="15.7109375" style="117" bestFit="1" customWidth="1"/>
    <col min="9" max="9" width="16.5703125" style="117" customWidth="1"/>
    <col min="10" max="16384" width="9.140625" style="117"/>
  </cols>
  <sheetData>
    <row r="1" spans="1:9" s="111" customFormat="1" ht="12" x14ac:dyDescent="0.2">
      <c r="E1" s="114"/>
      <c r="F1" s="113" t="s">
        <v>0</v>
      </c>
      <c r="G1" s="113"/>
    </row>
    <row r="2" spans="1:9" s="111" customFormat="1" ht="27.75" customHeight="1" x14ac:dyDescent="0.2">
      <c r="E2" s="114"/>
      <c r="F2" s="7" t="s">
        <v>1</v>
      </c>
      <c r="G2" s="7"/>
    </row>
    <row r="3" spans="1:9" s="111" customFormat="1" ht="12" x14ac:dyDescent="0.2">
      <c r="E3" s="114"/>
      <c r="F3" s="113" t="s">
        <v>2</v>
      </c>
      <c r="G3" s="113"/>
    </row>
    <row r="4" spans="1:9" s="111" customFormat="1" ht="12" x14ac:dyDescent="0.2">
      <c r="E4" s="114"/>
      <c r="F4" s="113" t="s">
        <v>3</v>
      </c>
      <c r="G4" s="113"/>
    </row>
    <row r="5" spans="1:9" s="111" customFormat="1" ht="12" x14ac:dyDescent="0.2">
      <c r="E5" s="114"/>
      <c r="F5" s="3" t="str">
        <f>'Исследования 2024_Общий'!D5</f>
        <v>Кировской области от 31.07.2024 № 9/7</v>
      </c>
      <c r="G5" s="3"/>
    </row>
    <row r="7" spans="1:9" s="111" customFormat="1" ht="12" x14ac:dyDescent="0.2">
      <c r="E7" s="114"/>
      <c r="F7" s="11" t="s">
        <v>429</v>
      </c>
      <c r="G7" s="11"/>
    </row>
    <row r="8" spans="1:9" s="111" customFormat="1" ht="29.25" customHeight="1" x14ac:dyDescent="0.2">
      <c r="F8" s="39" t="s">
        <v>1</v>
      </c>
      <c r="G8" s="39"/>
    </row>
    <row r="9" spans="1:9" s="111" customFormat="1" ht="12" x14ac:dyDescent="0.2">
      <c r="F9" s="3" t="s">
        <v>2</v>
      </c>
      <c r="G9" s="11"/>
    </row>
    <row r="10" spans="1:9" s="111" customFormat="1" ht="12" x14ac:dyDescent="0.2">
      <c r="F10" s="3" t="s">
        <v>3</v>
      </c>
      <c r="G10" s="11"/>
    </row>
    <row r="11" spans="1:9" s="111" customFormat="1" ht="12" x14ac:dyDescent="0.2">
      <c r="F11" s="3" t="str">
        <f>'Исследования 2024_Общий'!D11</f>
        <v>Кировской области от 28.12.2023 № 18/13</v>
      </c>
      <c r="G11" s="129"/>
    </row>
    <row r="12" spans="1:9" s="111" customFormat="1" ht="12" x14ac:dyDescent="0.2">
      <c r="F12" s="38"/>
      <c r="G12" s="38"/>
    </row>
    <row r="13" spans="1:9" x14ac:dyDescent="0.25">
      <c r="A13" s="130" t="s">
        <v>430</v>
      </c>
      <c r="B13" s="130"/>
      <c r="C13" s="130"/>
      <c r="D13" s="130"/>
      <c r="E13" s="130"/>
      <c r="F13" s="130"/>
      <c r="G13" s="130"/>
      <c r="H13" s="130"/>
      <c r="I13" s="130"/>
    </row>
    <row r="15" spans="1:9" s="111" customFormat="1" ht="48" x14ac:dyDescent="0.2">
      <c r="A15" s="45" t="s">
        <v>301</v>
      </c>
      <c r="B15" s="45" t="s">
        <v>302</v>
      </c>
      <c r="C15" s="45" t="s">
        <v>303</v>
      </c>
      <c r="D15" s="45" t="s">
        <v>8</v>
      </c>
      <c r="E15" s="45" t="s">
        <v>9</v>
      </c>
      <c r="F15" s="45" t="s">
        <v>10</v>
      </c>
      <c r="G15" s="48" t="s">
        <v>304</v>
      </c>
      <c r="H15" s="48" t="s">
        <v>11</v>
      </c>
    </row>
    <row r="16" spans="1:9" s="111" customFormat="1" ht="24" x14ac:dyDescent="0.2">
      <c r="A16" s="122">
        <v>1</v>
      </c>
      <c r="B16" s="98">
        <v>430006</v>
      </c>
      <c r="C16" s="99" t="s">
        <v>309</v>
      </c>
      <c r="D16" s="100" t="s">
        <v>295</v>
      </c>
      <c r="E16" s="99" t="s">
        <v>296</v>
      </c>
      <c r="F16" s="101">
        <v>476</v>
      </c>
      <c r="G16" s="106">
        <v>428.62</v>
      </c>
      <c r="H16" s="102">
        <v>204023.12</v>
      </c>
    </row>
    <row r="17" spans="1:8" s="111" customFormat="1" ht="12" x14ac:dyDescent="0.2">
      <c r="A17" s="74"/>
      <c r="B17" s="55"/>
      <c r="C17" s="56" t="s">
        <v>310</v>
      </c>
      <c r="D17" s="57"/>
      <c r="E17" s="57"/>
      <c r="F17" s="75">
        <v>476</v>
      </c>
      <c r="G17" s="124"/>
      <c r="H17" s="104">
        <v>204023.12</v>
      </c>
    </row>
    <row r="18" spans="1:8" s="111" customFormat="1" ht="24" x14ac:dyDescent="0.2">
      <c r="A18" s="72">
        <v>2</v>
      </c>
      <c r="B18" s="51">
        <v>430037</v>
      </c>
      <c r="C18" s="17" t="s">
        <v>313</v>
      </c>
      <c r="D18" s="18" t="s">
        <v>295</v>
      </c>
      <c r="E18" s="17" t="s">
        <v>296</v>
      </c>
      <c r="F18" s="19">
        <v>2012</v>
      </c>
      <c r="G18" s="123">
        <v>428.62</v>
      </c>
      <c r="H18" s="103">
        <v>862383.44000000006</v>
      </c>
    </row>
    <row r="19" spans="1:8" s="111" customFormat="1" ht="12" x14ac:dyDescent="0.2">
      <c r="A19" s="74"/>
      <c r="B19" s="55"/>
      <c r="C19" s="56" t="s">
        <v>314</v>
      </c>
      <c r="D19" s="57"/>
      <c r="E19" s="57"/>
      <c r="F19" s="75">
        <v>2012</v>
      </c>
      <c r="G19" s="124"/>
      <c r="H19" s="104">
        <v>862383.44000000006</v>
      </c>
    </row>
    <row r="20" spans="1:8" s="111" customFormat="1" ht="12" x14ac:dyDescent="0.2">
      <c r="A20" s="125" t="s">
        <v>298</v>
      </c>
      <c r="B20" s="126"/>
      <c r="C20" s="126"/>
      <c r="D20" s="126"/>
      <c r="E20" s="126"/>
      <c r="F20" s="127">
        <v>2488</v>
      </c>
      <c r="G20" s="128"/>
      <c r="H20" s="110">
        <v>1066406.56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2024-07-29T13:06:49Z</dcterms:created>
  <dcterms:modified xsi:type="dcterms:W3CDTF">2024-07-30T12:58:39Z</dcterms:modified>
</cp:coreProperties>
</file>